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JNMV Ujma 2025-GOI dela-prioriteta 12-Fojana/RD JNMV Ujma 2025 GOI dela prioriteta 12/"/>
    </mc:Choice>
  </mc:AlternateContent>
  <xr:revisionPtr revIDLastSave="0" documentId="8_{EFCBE67E-52EA-4C44-8ECD-170CA19117CD}" xr6:coauthVersionLast="47" xr6:coauthVersionMax="47" xr10:uidLastSave="{00000000-0000-0000-0000-000000000000}"/>
  <bookViews>
    <workbookView xWindow="-120" yWindow="-120" windowWidth="24240" windowHeight="13020" xr2:uid="{CC87FC62-1CA9-4602-9786-BFC70BBDE322}"/>
  </bookViews>
  <sheets>
    <sheet name="SKUPNA REKAPITULACIJA" sheetId="4" r:id="rId1"/>
    <sheet name="Sanacija vozišča" sheetId="12" r:id="rId2"/>
    <sheet name="Podporna konstrukcija" sheetId="7" r:id="rId3"/>
    <sheet name="TUJE STORITVE" sheetId="13" r:id="rId4"/>
  </sheets>
  <definedNames>
    <definedName name="_xlnm._FilterDatabase" localSheetId="1" hidden="1">'Sanacija vozišča'!$D$1:$D$112</definedName>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7" l="1"/>
  <c r="G76" i="12" l="1"/>
  <c r="A76" i="12"/>
  <c r="G74" i="12"/>
  <c r="G73" i="12" l="1"/>
  <c r="G54" i="12" l="1"/>
  <c r="G24" i="12" l="1"/>
  <c r="G29" i="12"/>
  <c r="G28" i="12"/>
  <c r="G22" i="12"/>
  <c r="A93" i="12" l="1"/>
  <c r="G78" i="12" l="1"/>
  <c r="G93" i="12"/>
  <c r="A35" i="12" l="1"/>
  <c r="G53" i="12"/>
  <c r="G59" i="7" l="1"/>
  <c r="G27" i="7" l="1"/>
  <c r="G47" i="12"/>
  <c r="G63" i="12"/>
  <c r="G99" i="12" l="1"/>
  <c r="A99" i="12"/>
  <c r="G98" i="12"/>
  <c r="G69" i="12" l="1"/>
  <c r="G56" i="12" l="1"/>
  <c r="G51" i="12"/>
  <c r="G50" i="12"/>
  <c r="G23" i="12" l="1"/>
  <c r="G21" i="12"/>
  <c r="G100" i="12" l="1"/>
  <c r="G38" i="12"/>
  <c r="G92" i="12"/>
  <c r="G95" i="12" s="1"/>
  <c r="G87" i="12" l="1"/>
  <c r="G86" i="12"/>
  <c r="A4" i="7" l="1" a="1"/>
  <c r="G8" i="7" l="1"/>
  <c r="G23" i="7"/>
  <c r="G15" i="7"/>
  <c r="G17" i="7"/>
  <c r="G16" i="7"/>
  <c r="A16" i="7"/>
  <c r="A17" i="7" s="1"/>
  <c r="A19" i="7" s="1"/>
  <c r="G67" i="12"/>
  <c r="G45" i="12"/>
  <c r="G36" i="12"/>
  <c r="G35" i="12"/>
  <c r="A36" i="12"/>
  <c r="A37" i="12" s="1"/>
  <c r="G34" i="12"/>
  <c r="A38" i="12" l="1"/>
  <c r="A39" i="12" s="1"/>
  <c r="G20" i="12" l="1"/>
  <c r="G19" i="12"/>
  <c r="G18" i="12"/>
  <c r="G17" i="12"/>
  <c r="G9" i="13" l="1"/>
  <c r="G66" i="12" l="1"/>
  <c r="G81" i="12" l="1"/>
  <c r="G32" i="7"/>
  <c r="A21" i="7"/>
  <c r="A23" i="7" s="1"/>
  <c r="A26" i="7" s="1"/>
  <c r="A9" i="7"/>
  <c r="G9" i="7"/>
  <c r="G10" i="7"/>
  <c r="B11" i="7"/>
  <c r="B12" i="7" s="1"/>
  <c r="B34" i="7" s="1"/>
  <c r="C11" i="7"/>
  <c r="G19" i="7"/>
  <c r="G21" i="7"/>
  <c r="G26" i="7"/>
  <c r="G28" i="7"/>
  <c r="C34" i="7"/>
  <c r="G37" i="7"/>
  <c r="A38" i="7"/>
  <c r="A40" i="7" s="1"/>
  <c r="G38" i="7"/>
  <c r="G40" i="7"/>
  <c r="B41" i="7"/>
  <c r="C41" i="7"/>
  <c r="A44" i="7"/>
  <c r="A45" i="7" s="1"/>
  <c r="A47" i="7" s="1"/>
  <c r="A48" i="7" s="1"/>
  <c r="A50" i="7" s="1"/>
  <c r="A51" i="7" s="1"/>
  <c r="A52" i="7" s="1"/>
  <c r="A54" i="7" s="1"/>
  <c r="A55" i="7" s="1"/>
  <c r="A57" i="7" s="1"/>
  <c r="A59" i="7" s="1"/>
  <c r="G44" i="7"/>
  <c r="G45" i="7"/>
  <c r="G47" i="7"/>
  <c r="G48" i="7"/>
  <c r="G50" i="7"/>
  <c r="G51" i="7"/>
  <c r="G52" i="7"/>
  <c r="G54" i="7"/>
  <c r="G55" i="7"/>
  <c r="G57" i="7"/>
  <c r="B60" i="7"/>
  <c r="C63" i="7"/>
  <c r="A64" i="7"/>
  <c r="C64" i="7"/>
  <c r="C65" i="7"/>
  <c r="A66" i="7"/>
  <c r="C66" i="7"/>
  <c r="A10" i="7" l="1"/>
  <c r="G60" i="7"/>
  <c r="G66" i="7" s="1"/>
  <c r="G41" i="7"/>
  <c r="G65" i="7" s="1"/>
  <c r="G34" i="7"/>
  <c r="G64" i="7" s="1"/>
  <c r="G11" i="7"/>
  <c r="G63" i="7" s="1"/>
  <c r="A27" i="7"/>
  <c r="A28" i="7" s="1"/>
  <c r="A32" i="7" s="1"/>
  <c r="A30" i="7" l="1" a="1"/>
  <c r="G68" i="7"/>
  <c r="E8" i="4" s="1"/>
  <c r="A8" i="4" l="1"/>
  <c r="A9" i="4" s="1"/>
  <c r="G7" i="13" l="1"/>
  <c r="C15" i="13"/>
  <c r="G11" i="13"/>
  <c r="G10" i="13"/>
  <c r="G8" i="13"/>
  <c r="A8" i="13"/>
  <c r="G83" i="12"/>
  <c r="G84" i="12"/>
  <c r="G88" i="12" s="1"/>
  <c r="G12" i="13" l="1"/>
  <c r="G15" i="13" s="1"/>
  <c r="G16" i="13" s="1"/>
  <c r="E9" i="4" s="1"/>
  <c r="A9" i="13"/>
  <c r="A10" i="13" s="1"/>
  <c r="A11" i="13" s="1"/>
  <c r="C108" i="12" l="1"/>
  <c r="C107" i="12"/>
  <c r="A104" i="12"/>
  <c r="A105" i="12" s="1"/>
  <c r="A106" i="12" s="1"/>
  <c r="A107" i="12" s="1"/>
  <c r="B100" i="12"/>
  <c r="B95" i="12"/>
  <c r="G64" i="12"/>
  <c r="G70" i="12" s="1"/>
  <c r="A64" i="12"/>
  <c r="G58" i="12"/>
  <c r="G43" i="12"/>
  <c r="G41" i="12"/>
  <c r="G39" i="12"/>
  <c r="G37" i="12"/>
  <c r="B31" i="12"/>
  <c r="G27" i="12"/>
  <c r="G26" i="12"/>
  <c r="G16" i="12"/>
  <c r="G15" i="12"/>
  <c r="G14" i="12"/>
  <c r="G13" i="12"/>
  <c r="B12" i="12"/>
  <c r="B25" i="12" s="1"/>
  <c r="G10" i="12"/>
  <c r="A10" i="12"/>
  <c r="G9" i="12"/>
  <c r="G8" i="12"/>
  <c r="G30" i="12" l="1"/>
  <c r="G103" i="12" s="1"/>
  <c r="G60" i="12"/>
  <c r="G104" i="12" s="1"/>
  <c r="A13" i="12"/>
  <c r="A14" i="12" s="1"/>
  <c r="A15" i="12" s="1"/>
  <c r="A16" i="12" s="1"/>
  <c r="A17" i="12" s="1"/>
  <c r="A18" i="12" s="1"/>
  <c r="A19" i="12" s="1"/>
  <c r="G105" i="12"/>
  <c r="G108" i="12"/>
  <c r="A66" i="12"/>
  <c r="A67" i="12" s="1"/>
  <c r="A41" i="12"/>
  <c r="A43" i="12" s="1"/>
  <c r="G106" i="12"/>
  <c r="G107" i="12"/>
  <c r="G110" i="12" l="1"/>
  <c r="E7" i="4" s="1"/>
  <c r="A20" i="12"/>
  <c r="A21" i="12" l="1"/>
  <c r="A22" i="12"/>
  <c r="A23" i="12" s="1"/>
  <c r="A45" i="12"/>
  <c r="E10" i="4"/>
  <c r="E12" i="4" s="1"/>
  <c r="A10" i="4"/>
  <c r="A24" i="12" l="1"/>
  <c r="E13" i="4"/>
  <c r="E14" i="4" s="1"/>
  <c r="A47" i="12"/>
  <c r="A26" i="12" l="1"/>
  <c r="A27" i="12" s="1"/>
  <c r="A50" i="12"/>
  <c r="A51" i="12" s="1"/>
  <c r="A28" i="12" l="1" a="1"/>
  <c r="A53" i="12"/>
  <c r="A54" i="12" s="1"/>
  <c r="A56" i="12" s="1"/>
  <c r="A29" i="12" l="1" a="1"/>
  <c r="A69" i="12" s="1" a="1"/>
  <c r="A58" i="12"/>
  <c r="A74" i="12" l="1" a="1"/>
  <c r="A78" i="12" s="1"/>
  <c r="A80" i="12" s="1"/>
  <c r="A83" i="12" s="1"/>
  <c r="A84" i="12" s="1"/>
  <c r="A85" i="12" s="1"/>
  <c r="A87"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<sst xmlns="http://schemas.openxmlformats.org/spreadsheetml/2006/main" count="394" uniqueCount="222">
  <si>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</si>
  <si>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</si>
  <si>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</si>
  <si>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</si>
  <si>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</si>
  <si>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</si>
  <si>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</si>
  <si>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</si>
  <si>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</si>
  <si>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</si>
  <si>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</si>
  <si>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</si>
  <si>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</si>
  <si>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</si>
  <si>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</si>
  <si>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</si>
  <si>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</si>
  <si>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</si>
  <si>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</si>
  <si>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</si>
  <si>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</si>
  <si>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Široki izkop mehke kamnine - 4. kategorije z nakladanjem</t>
  </si>
  <si>
    <t>Planum temeljnih tal</t>
  </si>
  <si>
    <t>m2</t>
  </si>
  <si>
    <t>Nasipi, zasipi, klini, posteljica in glinasti naboj</t>
  </si>
  <si>
    <t>Brežine in zelenice</t>
  </si>
  <si>
    <t>N</t>
  </si>
  <si>
    <t>Škarpiranje brežin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</si>
  <si>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</si>
  <si>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</si>
  <si>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</si>
  <si>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</si>
  <si>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</si>
  <si>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</si>
  <si>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</si>
  <si>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</si>
  <si>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</si>
  <si>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</si>
  <si>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</si>
  <si>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</si>
  <si>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</si>
  <si>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</si>
  <si>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</si>
  <si>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</si>
  <si>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</si>
  <si>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</si>
  <si>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</si>
  <si>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</si>
  <si>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</si>
  <si>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</si>
  <si>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</si>
  <si>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</si>
  <si>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</si>
  <si>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</si>
  <si>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</si>
  <si>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</si>
  <si>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</si>
  <si>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</si>
  <si>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</si>
  <si>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</si>
  <si>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</si>
  <si>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</si>
  <si>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</si>
  <si>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</si>
  <si>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</si>
  <si>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</si>
  <si>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</si>
  <si>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</si>
  <si>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</si>
  <si>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</si>
  <si>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</si>
  <si>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</si>
  <si>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25 111</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</si>
  <si>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</si>
  <si>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</si>
  <si>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</si>
  <si>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</si>
  <si>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</si>
  <si>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</si>
  <si>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</si>
  <si>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</si>
  <si>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</si>
  <si>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</si>
  <si>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</si>
  <si>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</si>
  <si>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</si>
  <si>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</si>
  <si>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</si>
  <si>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Sanacija vozišča</t>
  </si>
  <si>
    <t>11 121</t>
  </si>
  <si>
    <t>Obnova in zavarovanje zakoličbe osi trase ostale javne ceste v ravninskem terenu</t>
  </si>
  <si>
    <t>km'</t>
  </si>
  <si>
    <t>11 221</t>
  </si>
  <si>
    <t>Postavitev in zavarovanje prečnega profila ostale javne ceste v ravninskem terenu</t>
  </si>
  <si>
    <t xml:space="preserve">Zakoličba obstoječih vodov s strani upraljalcev insfrastrukture in nadzor nad izvedbo </t>
  </si>
  <si>
    <t>Opomba: Zakoličba prepustov, meteorne kanalizacije, jaškov in peskolovov.</t>
  </si>
  <si>
    <t>Odstranitev grmovja na redko porasli površini (do 50 % pokritega tlorisa) - ročno, vključno z nakladanjem in odvozom na trajno deponijo - ocena</t>
  </si>
  <si>
    <t>Ostala preddela</t>
  </si>
  <si>
    <t>13 111</t>
  </si>
  <si>
    <t>Zavarovanje gradbišča v času gradnje s polovično zaporo prometa in usmerjanjem s semaforji</t>
  </si>
  <si>
    <t>13 113</t>
  </si>
  <si>
    <t>Zavarovanje gradbišča v času gradnje s popolno zaporo prometa</t>
  </si>
  <si>
    <t>kpl</t>
  </si>
  <si>
    <t>PREDDELA - skupaj</t>
  </si>
  <si>
    <t>Ločilne, drenažne in filtrske plasti ter delovni platoji</t>
  </si>
  <si>
    <t>Dobava in vgraditev geotekstilije za ločilno ojačitveno plast (po načrtu), vzdolžna in prečna natezna trdnost 15kN/m</t>
  </si>
  <si>
    <t>Nasipi, zasipo, posteljice, glinasti naboj</t>
  </si>
  <si>
    <t>Opomba: Uporabi se plodna zemljina iz izkopa</t>
  </si>
  <si>
    <t>ZEMELJSKA DELA - skupaj</t>
  </si>
  <si>
    <t>VOZIŠČNE KONSTRUKCIJE</t>
  </si>
  <si>
    <t>Nosilne plasti</t>
  </si>
  <si>
    <t>Bankine</t>
  </si>
  <si>
    <t>VOZIŠČNE KONSTRUKCIJE - skupaj</t>
  </si>
  <si>
    <t>ODVODNJEVANJE</t>
  </si>
  <si>
    <t>Površinsko odvodnjavanje</t>
  </si>
  <si>
    <t>Jaški</t>
  </si>
  <si>
    <t>Prepusti</t>
  </si>
  <si>
    <t>ur</t>
  </si>
  <si>
    <t>ODVODNJEVANJE SKUPAJ</t>
  </si>
  <si>
    <t>GRADBENO OBRTNIŠKA DELA</t>
  </si>
  <si>
    <t>54 233</t>
  </si>
  <si>
    <t>Zidanje z lomljencem iz karbonatnih kamnin v cementni malti, na eno lice, prerez 0,26 do 0,35 m3/m2</t>
  </si>
  <si>
    <t>GRADBENO OBRTNIŠKA DELA - skupaj</t>
  </si>
  <si>
    <t xml:space="preserve">OPREMA CEST </t>
  </si>
  <si>
    <t>Oprema za zavarovanje prometa</t>
  </si>
  <si>
    <t>OPREMA CEST SKUPAJ</t>
  </si>
  <si>
    <t>SANACIJA VOZIŠČA</t>
  </si>
  <si>
    <t>NEPREDVIDENA DELA (10%)</t>
  </si>
  <si>
    <t>m1</t>
  </si>
  <si>
    <t>Dobava in vgradnja peskolova iz betonskih cevi, z betonskim dnom, priključitvijo kanalizacijskih cevi, armiranobetonsko razbremenilno ploščo, armiranobetonskim obročem in ltž. rešetko za vgradnjo v linijo robnika (livar Art. 706 ali enakovredno) nosilnosti D400. Postavka vključuje tudi vsa dela za izkop gradbene jame, utrditev dna izkopa, zasip jaška, črpanje talne vode..., z vsemi materiali.</t>
  </si>
  <si>
    <t xml:space="preserve">Dobava drobnozrnatega peščenega materiala frakcije 8-16 mm ter izvedba osnovnega zasipa kanalizacijske cevi v debelini 30 cm nad temenom cevi. </t>
  </si>
  <si>
    <t>Dobava drobno zrnatega nevezljivega materiala frakcije 8-16 mm ter izdelava peščene posteljice z utrditvijo do predpisane nosilnosti . Debelina posteljice pod cevjo po utrjevanju mora znašati 10 + 0,1DN cm.</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</si>
  <si>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</si>
  <si>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</si>
  <si>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</si>
  <si>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</si>
  <si>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</si>
  <si>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</si>
  <si>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</si>
  <si>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</si>
  <si>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Obrabne plasti</t>
  </si>
  <si>
    <t>PODPORNE KONSTRUKCIJE</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</si>
  <si>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</si>
  <si>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</si>
  <si>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</si>
  <si>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</si>
  <si>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</si>
  <si>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</si>
  <si>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Površinski izkop plodne zemljine - 1. kategorije - strojno z odrivom do 50 m</t>
  </si>
  <si>
    <t>21 112</t>
  </si>
  <si>
    <t>Široki izkop zemljine predvidene za trajno deponiranje - 2. kategorije - strojno z nakladanjem</t>
  </si>
  <si>
    <t>21 224</t>
  </si>
  <si>
    <t>Široki izkop zemljine predvidene za vgradnjo ali predelavo - 3. kategorije - strojno z nakladanjem</t>
  </si>
  <si>
    <t>21 233</t>
  </si>
  <si>
    <t>21 324</t>
  </si>
  <si>
    <t>Izkop zemljine predvidene za vgradnjo ali predelavo - 3. kategorije za temelje, kanalske rove, prepuste, jaške in drenaže, širine do 1,0 m in globine 1,1 do 2,0 m - strojno, planiranje dna ročno</t>
  </si>
  <si>
    <t>Ureditev planuma temeljnih tal zrnate kamnine - 3. kategorije</t>
  </si>
  <si>
    <t>22 113</t>
  </si>
  <si>
    <t>24 112</t>
  </si>
  <si>
    <t>Vgraditev nasipa iz zrnate kamnine - 3. kategorije</t>
  </si>
  <si>
    <t>32 491</t>
  </si>
  <si>
    <t>Pobrizg s kationsko bitumensko emulzijo do 0,30 kg/m2</t>
  </si>
  <si>
    <t>Opomba: Uporabi se izkopni material</t>
  </si>
  <si>
    <t>~ DN500</t>
  </si>
  <si>
    <t>Dobava kanalizacijskih cevi izdelane iz PE-HD SN8, kompletno s polaganjem v projektiranem padcu na pripravljeno peščeno posteljico debeline 10-15cm. Cevi so dolžine 6 m imajo na eni strani montirano poliestersko spojko z EPDM tesnilom - prepusti.</t>
  </si>
  <si>
    <t>Izdelava poševne vtočne ali iztočne glave prepusta krožnega prereza iz cementnega betona s premerom 50 cm</t>
  </si>
  <si>
    <t>45 212</t>
  </si>
  <si>
    <t>Izkop zemljine predvidene za trajno deponiranje - 2. kategorije za temelje, kanalske rove, prepuste, jaške in drenaže, širine do 1,0 m in globine 1,1 do 2,0 m - strojno, planiranje dna ročno</t>
  </si>
  <si>
    <t>21 322</t>
  </si>
  <si>
    <t>12 322</t>
  </si>
  <si>
    <t>Porušitev in odstranitev asfaltne plasti v debelini 6 do 10 cm, vključno z odvozom na trajno deponijo</t>
  </si>
  <si>
    <t>12 372</t>
  </si>
  <si>
    <t>Rezkanje in odvoz asfaltne krovne plasti v debelini 4 do 7 cm. Kompletno z odvozom na trajno deponijo in deponiranjem.</t>
  </si>
  <si>
    <t>Opomba 5.: Čiščenje terena (sekanje dreves, odstranitev panjev,...) je v celoti zajeto v popisu za sanacijo vozišča.</t>
  </si>
  <si>
    <t>Humusiranje brežine, v debelini do 15 - ročno cm</t>
  </si>
  <si>
    <t>36 133</t>
  </si>
  <si>
    <t>Izdelava bankine iz drobljenca, široke 0,76 do 1,00 m</t>
  </si>
  <si>
    <t>64 281</t>
  </si>
  <si>
    <t>Dobava in vgraditev vkopane zaključnice, dolžine 4 m.</t>
  </si>
  <si>
    <t>32 283</t>
  </si>
  <si>
    <t>Izdelava obrabne in zaporne plasti bituminizirane zmesi AC 11 surf B 70/100 A4 v debelini 4 cm</t>
  </si>
  <si>
    <t>31 463</t>
  </si>
  <si>
    <t>Izdelava nosilne plasti bituminizirane zmesi AC 16 base B 70/100 A4 v debelini 6 cm</t>
  </si>
  <si>
    <t>31 131</t>
  </si>
  <si>
    <t>Izdelava nevezane nosilne plasti enakomerno zrnatega drobljenca iz kamnine v debelini do 20 cm</t>
  </si>
  <si>
    <t>24 472</t>
  </si>
  <si>
    <t>Izdelava posteljice iz drobljenih kamnitih zrn v debelini 20 cm</t>
  </si>
  <si>
    <t>Opomba: uporabi se zmrzlinsko odporen material,Kamnita greda 0/63</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</si>
  <si>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</si>
  <si>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</si>
  <si>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</si>
  <si>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</si>
  <si>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</si>
  <si>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</si>
  <si>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</si>
  <si>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</si>
  <si>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</si>
  <si>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</si>
  <si>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Dobava in vgraditev jeklene varnostne ograje, vključno vse elemente, za nivo zadrževanja H2 in za delovno širino W3 (vijačena in zabita)</t>
  </si>
  <si>
    <t>64 463</t>
  </si>
  <si>
    <t>Izdelavo projektne dokumentacije IZN za sanacijo LC 020131 FOJANA (Plaz Fojana klanec)</t>
  </si>
  <si>
    <t>Rezanje betonskih ali asfaltnih tlakov v debelini do 10 cm.</t>
  </si>
  <si>
    <t>m</t>
  </si>
  <si>
    <t>Zaščita TK vodov</t>
  </si>
  <si>
    <t>Prestavitev TK vodov</t>
  </si>
  <si>
    <t>12 498</t>
  </si>
  <si>
    <t xml:space="preserve">Porušitev in odstranitev obcetnega jarka (kamen v betonu). Postavka vključuje rušitev, nalaganje, odvoz na trajno deponijo in takso deponije. </t>
  </si>
  <si>
    <r>
      <t>Opomba:</t>
    </r>
    <r>
      <rPr>
        <sz val="10"/>
        <rFont val="Arial Narrow"/>
        <family val="2"/>
      </rPr>
      <t xml:space="preserve"> </t>
    </r>
    <r>
      <rPr>
        <i/>
        <sz val="10"/>
        <rFont val="Arial Narrow"/>
        <family val="2"/>
      </rPr>
      <t>Izkopne kategorije so definirane glede na ''Kategorizacijo izkpov v zemljinah in kamninah - TSPI-PGV.05.100: 2023''.</t>
    </r>
  </si>
  <si>
    <t>Opomba: pri viseči mreži se upošteva sidranje na vrhu mreže na 2m, jeklenico in uteži.</t>
  </si>
  <si>
    <t>Protierozijska zaščita pod mrežo: Dobava in polaganje geotekstila – kokosova mreža. Geotekstil mora biti položen kontaktno na podlago pod mrežo, uporabijo se kovinski klini za pritrditev.</t>
  </si>
  <si>
    <t>Dobava ter namestitev dvojno pletene heksagonalne pocinkane mreže 40 kN/m (fi žice min. 2,2/6x8 nanos cinka min. 230g/m2), vključno z jeklenicami ø 14 mm preko sider in ušes za prilagoditev brežini. Mrežo prilagoditi morfologiji terena z zabijanjem sider z navojem, dolžine 1 m (sidra rebrasto armaturno jeklo (B500B)) v rastru 3 x 3 m, vključno z podložni mi ploščami (s protikorozijsko zaščito), fi 22 mm.</t>
  </si>
  <si>
    <t>Tlakovanje jarka z lomljencem, debelina 20 cm, stiki zapolnjeni s cementno malto, na podložni plasti cementnega betona, debeli 15 cm</t>
  </si>
  <si>
    <t>41 410</t>
  </si>
  <si>
    <t>Doplačilo za izdelavo asfaltne mulde (kadunjastega jarka) v debelini plasti, kot so na vozišču, material je zajet pri voziščnem ustroju - širine 50 cm</t>
  </si>
  <si>
    <t>Dobava in vgradnja drenažno-kanalizacijske cevi PE-HD DK DN160 SN8 z 220 stopinjsko perforacijo, z vsemi priklopi na obstoječe ter nove kanalizacijske elemente</t>
  </si>
  <si>
    <t>Opomba: položi se v zaledju kamnite obloge</t>
  </si>
  <si>
    <t>~ Jašek DN1000; do H=2,00 m</t>
  </si>
  <si>
    <t xml:space="preserve">  ~protierozijske zaščite vtoka in iztoka prepusta, ter akumulacijski zadrževalnik</t>
  </si>
  <si>
    <t>Opomba: kamen v betonu se izvede ob obcestnem jarku</t>
  </si>
  <si>
    <t>Zagatne stene</t>
  </si>
  <si>
    <t>28 126</t>
  </si>
  <si>
    <t xml:space="preserve">Montaža berlinske stene iz zabitih jeklenih profilov (tirnic) dolžine 4 m na medsebojnem razmaku 0,75 m, založene z deskami vključno z vso montažo spojnih elementov.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</si>
</sst>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 ###"/>
    <numFmt numFmtId="165" formatCode="0.0"/>
    <numFmt numFmtId="166" formatCode="#\ ###"/>
  </numFmts>
  <fonts count="42">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b/>
      <sz val="11"/>
      <color theme="1"/>
      <name val="Arial Narrow"/>
      <family val="2"/>
      <charset val="238"/>
    </font>
    <font>
      <sz val="10"/>
      <color rgb="FFC00000"/>
      <name val="Arial Narrow"/>
      <family val="2"/>
    </font>
    <font>
      <sz val="11"/>
      <color theme="5"/>
      <name val="Arial Narrow"/>
      <family val="2"/>
      <charset val="238"/>
    </font>
    <font>
      <sz val="11"/>
      <color theme="5"/>
      <name val="Calibri"/>
      <family val="2"/>
      <charset val="238"/>
      <scheme val="minor"/>
    </font>
    <font>
      <sz val="10"/>
      <name val="Arial Narrow"/>
      <family val="2"/>
    </font>
    <font>
      <b/>
      <sz val="11"/>
      <color theme="1"/>
      <name val="Calibri"/>
      <family val="2"/>
      <charset val="238"/>
      <scheme val="minor"/>
    </font>
    <font>
      <i/>
      <sz val="11"/>
      <color theme="1"/>
      <name val="Arial Narrow"/>
      <family val="2"/>
      <charset val="238"/>
    </font>
    <font>
      <i/>
      <sz val="9"/>
      <color theme="1"/>
      <name val="Arial Narrow"/>
      <family val="2"/>
      <charset val="238"/>
    </font>
    <font>
      <sz val="10"/>
      <color theme="1"/>
      <name val="Arial Narrow"/>
      <family val="2"/>
    </font>
    <font>
      <i/>
      <sz val="9"/>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
      <sz val="10"/>
      <name val="Calibri"/>
      <family val="2"/>
      <charset val="238"/>
      <scheme val="minor"/>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4">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43" fontId="1" fillId="0" borderId="0" applyFont="0" applyFill="0" applyBorder="0" applyAlignment="0" applyProtection="0"/>
    <xf numFmtId="0" fontId="8" fillId="0" borderId="0"/>
    <xf numFmtId="0" fontId="1" fillId="0" borderId="0"/>
    <xf numFmtId="0" fontId="1" fillId="0" borderId="0"/>
  </cellStyleXfs>
  <cellXfs count="434">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3" fontId="14" fillId="0" borderId="3" xfId="3" applyNumberFormat="1" applyFont="1" applyBorder="1" applyAlignment="1">
      <alignment vertical="center" wrapText="1"/>
    </xf>
    <xf numFmtId="0" fontId="14" fillId="0" borderId="0" xfId="11" applyFont="1" applyAlignment="1">
      <alignment vertical="top" wrapText="1"/>
    </xf>
    <xf numFmtId="0" fontId="14" fillId="0" borderId="0" xfId="11" applyFont="1" applyAlignment="1">
      <alignment horizontal="right" vertical="top"/>
    </xf>
    <xf numFmtId="0" fontId="6" fillId="0" borderId="0" xfId="6" applyFont="1" applyAlignment="1">
      <alignment vertical="top"/>
    </xf>
    <xf numFmtId="0" fontId="27"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2" fontId="14" fillId="4" borderId="1" xfId="0" applyNumberFormat="1" applyFont="1" applyFill="1" applyBorder="1" applyAlignment="1">
      <alignment wrapText="1"/>
    </xf>
    <xf numFmtId="0" fontId="10" fillId="4" borderId="1" xfId="0" applyFont="1" applyFill="1" applyBorder="1" applyAlignment="1">
      <alignment horizontal="center" wrapText="1"/>
    </xf>
    <xf numFmtId="4" fontId="14" fillId="4" borderId="1" xfId="0" applyNumberFormat="1" applyFont="1" applyFill="1" applyBorder="1" applyAlignment="1">
      <alignment wrapText="1"/>
    </xf>
    <xf numFmtId="49" fontId="14" fillId="0" borderId="1" xfId="1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4" fontId="14" fillId="0" borderId="1" xfId="3" applyNumberFormat="1" applyFont="1" applyBorder="1" applyAlignment="1">
      <alignment horizontal="right"/>
    </xf>
    <xf numFmtId="0" fontId="14" fillId="0" borderId="1" xfId="4" applyFont="1" applyBorder="1" applyAlignment="1">
      <alignment vertical="top"/>
    </xf>
    <xf numFmtId="0" fontId="14" fillId="0" borderId="1" xfId="0" applyFont="1" applyBorder="1"/>
    <xf numFmtId="0" fontId="14" fillId="0" borderId="1" xfId="7" applyFont="1" applyBorder="1"/>
    <xf numFmtId="0" fontId="14" fillId="0" borderId="2" xfId="0" applyFont="1" applyBorder="1"/>
    <xf numFmtId="0" fontId="10" fillId="0" borderId="2" xfId="7" applyFont="1" applyBorder="1" applyAlignment="1">
      <alignment vertical="top"/>
    </xf>
    <xf numFmtId="0" fontId="14" fillId="0" borderId="2" xfId="7" applyFont="1" applyBorder="1"/>
    <xf numFmtId="4" fontId="14" fillId="0" borderId="2" xfId="0" applyNumberFormat="1" applyFont="1" applyBorder="1"/>
    <xf numFmtId="4" fontId="14" fillId="0" borderId="0" xfId="3" applyNumberFormat="1" applyFont="1" applyBorder="1" applyAlignment="1">
      <alignment vertical="top"/>
    </xf>
    <xf numFmtId="2" fontId="14" fillId="0" borderId="1" xfId="0" applyNumberFormat="1" applyFont="1" applyBorder="1" applyAlignment="1">
      <alignment wrapText="1"/>
    </xf>
    <xf numFmtId="0" fontId="14" fillId="0" borderId="1" xfId="11" applyFont="1" applyBorder="1" applyAlignment="1">
      <alignment horizontal="center" vertical="center"/>
    </xf>
    <xf numFmtId="0" fontId="14" fillId="0" borderId="1" xfId="6" applyFont="1" applyBorder="1" applyAlignment="1">
      <alignment horizontal="right"/>
    </xf>
    <xf numFmtId="4" fontId="17" fillId="0" borderId="1" xfId="6" applyNumberFormat="1" applyFont="1" applyBorder="1" applyAlignment="1">
      <alignment horizontal="right"/>
    </xf>
    <xf numFmtId="4" fontId="14" fillId="0" borderId="1" xfId="6" applyNumberFormat="1" applyFont="1" applyBorder="1" applyAlignment="1">
      <alignment horizontal="right"/>
    </xf>
    <xf numFmtId="1" fontId="14" fillId="0" borderId="1" xfId="0" applyNumberFormat="1" applyFont="1" applyBorder="1" applyAlignment="1">
      <alignment horizontal="center" vertical="center"/>
    </xf>
    <xf numFmtId="1" fontId="14" fillId="0" borderId="1" xfId="11" applyNumberFormat="1" applyFont="1" applyBorder="1" applyAlignment="1">
      <alignment horizontal="center" vertical="center"/>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4" fontId="28" fillId="0" borderId="1" xfId="6" applyNumberFormat="1" applyFont="1" applyBorder="1" applyAlignment="1">
      <alignment horizontal="right"/>
    </xf>
    <xf numFmtId="0" fontId="29" fillId="0" borderId="0" xfId="0" applyFont="1"/>
    <xf numFmtId="2" fontId="27" fillId="0" borderId="0" xfId="0" applyNumberFormat="1" applyFont="1"/>
    <xf numFmtId="0" fontId="30" fillId="0" borderId="0" xfId="0" applyFont="1"/>
    <xf numFmtId="0" fontId="29" fillId="0" borderId="0" xfId="0"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0" fontId="14" fillId="0" borderId="4" xfId="0" applyFont="1" applyBorder="1"/>
    <xf numFmtId="0" fontId="10" fillId="0" borderId="4" xfId="7" applyFont="1" applyBorder="1" applyAlignment="1">
      <alignment vertical="top"/>
    </xf>
    <xf numFmtId="0" fontId="14" fillId="0" borderId="4" xfId="7" applyFont="1" applyBorder="1"/>
    <xf numFmtId="4" fontId="14" fillId="0" borderId="4" xfId="0" applyNumberFormat="1" applyFont="1" applyBorder="1"/>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49" fontId="14" fillId="0" borderId="1" xfId="0" applyNumberFormat="1" applyFont="1" applyBorder="1" applyAlignment="1">
      <alignment horizontal="left" vertical="top"/>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49" fontId="14" fillId="0" borderId="3" xfId="7" applyNumberFormat="1" applyFont="1" applyBorder="1" applyAlignment="1">
      <alignment horizontal="center" vertical="center"/>
    </xf>
    <xf numFmtId="2" fontId="28" fillId="0" borderId="1" xfId="0" applyNumberFormat="1" applyFont="1" applyBorder="1" applyAlignment="1">
      <alignment horizontal="right"/>
    </xf>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0" fontId="14" fillId="0" borderId="1" xfId="11" applyFont="1" applyBorder="1" applyAlignment="1">
      <alignment horizontal="left" vertical="top" wrapText="1"/>
    </xf>
    <xf numFmtId="0" fontId="14" fillId="0" borderId="1" xfId="6" applyFont="1" applyBorder="1" applyAlignment="1">
      <alignment horizontal="left" vertical="top" wrapText="1"/>
    </xf>
    <xf numFmtId="2" fontId="26" fillId="0" borderId="0" xfId="0" applyNumberFormat="1" applyFont="1" applyAlignment="1">
      <alignment vertical="center"/>
    </xf>
    <xf numFmtId="4" fontId="19" fillId="0" borderId="1" xfId="0" applyNumberFormat="1" applyFont="1" applyBorder="1" applyAlignment="1">
      <alignment horizontal="right"/>
    </xf>
    <xf numFmtId="2" fontId="28" fillId="4" borderId="1" xfId="0" applyNumberFormat="1" applyFont="1" applyFill="1" applyBorder="1" applyAlignment="1">
      <alignment horizontal="right"/>
    </xf>
    <xf numFmtId="2" fontId="28" fillId="3"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0" fillId="0" borderId="1" xfId="0" applyFont="1" applyBorder="1" applyAlignment="1">
      <alignment horizontal="right"/>
    </xf>
    <xf numFmtId="4" fontId="19" fillId="0" borderId="3" xfId="0" applyNumberFormat="1" applyFont="1" applyBorder="1" applyAlignment="1">
      <alignment horizontal="right"/>
    </xf>
    <xf numFmtId="4" fontId="19" fillId="3" borderId="3" xfId="0" applyNumberFormat="1" applyFont="1" applyFill="1" applyBorder="1" applyAlignment="1">
      <alignment horizontal="right"/>
    </xf>
    <xf numFmtId="4" fontId="14"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2" fontId="26" fillId="0" borderId="0" xfId="0" applyNumberFormat="1" applyFont="1" applyAlignment="1">
      <alignment horizontal="left" vertical="top"/>
    </xf>
    <xf numFmtId="2" fontId="26" fillId="0" borderId="0" xfId="0" applyNumberFormat="1" applyFont="1" applyAlignment="1">
      <alignment vertical="top"/>
    </xf>
    <xf numFmtId="49" fontId="14" fillId="0" borderId="4" xfId="7" applyNumberFormat="1" applyFont="1" applyBorder="1" applyAlignment="1">
      <alignment horizontal="center" vertical="center"/>
    </xf>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1" fillId="0" borderId="1" xfId="0" applyNumberFormat="1" applyFont="1" applyBorder="1" applyAlignment="1">
      <alignment horizontal="right"/>
    </xf>
    <xf numFmtId="2" fontId="31" fillId="4" borderId="1" xfId="0" applyNumberFormat="1" applyFont="1" applyFill="1" applyBorder="1" applyAlignment="1">
      <alignment horizontal="right" wrapText="1"/>
    </xf>
    <xf numFmtId="4" fontId="31" fillId="0" borderId="1" xfId="0" applyNumberFormat="1" applyFont="1" applyBorder="1" applyAlignment="1">
      <alignment horizontal="right"/>
    </xf>
    <xf numFmtId="165" fontId="26" fillId="0" borderId="0" xfId="0" applyNumberFormat="1" applyFont="1" applyAlignment="1">
      <alignment horizontal="center"/>
    </xf>
    <xf numFmtId="165" fontId="26" fillId="0" borderId="0" xfId="0" applyNumberFormat="1" applyFont="1"/>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4" fontId="14" fillId="4" borderId="6" xfId="0" applyNumberFormat="1" applyFont="1" applyFill="1" applyBorder="1" applyAlignment="1">
      <alignment wrapText="1"/>
    </xf>
    <xf numFmtId="2" fontId="31"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6" applyNumberFormat="1" applyFont="1" applyBorder="1" applyAlignment="1">
      <alignment horizontal="right"/>
    </xf>
    <xf numFmtId="4" fontId="10" fillId="3" borderId="10" xfId="0" applyNumberFormat="1" applyFont="1" applyFill="1" applyBorder="1" applyAlignment="1">
      <alignment horizontal="right"/>
    </xf>
    <xf numFmtId="0" fontId="14" fillId="0" borderId="5" xfId="3" applyFont="1" applyBorder="1" applyAlignment="1">
      <alignment horizontal="center" vertical="center"/>
    </xf>
    <xf numFmtId="49" fontId="14" fillId="0" borderId="5" xfId="0" applyNumberFormat="1" applyFont="1" applyBorder="1" applyAlignment="1">
      <alignment horizontal="center" vertical="center" wrapText="1"/>
    </xf>
    <xf numFmtId="2" fontId="19" fillId="0" borderId="1" xfId="0" applyNumberFormat="1" applyFont="1" applyBorder="1" applyAlignment="1">
      <alignment horizontal="right" wrapText="1"/>
    </xf>
    <xf numFmtId="0" fontId="14" fillId="0" borderId="1" xfId="0" applyFont="1" applyBorder="1" applyAlignment="1">
      <alignment horizontal="center" wrapText="1"/>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4" fontId="14" fillId="0" borderId="12" xfId="7" applyNumberFormat="1" applyFont="1" applyBorder="1"/>
    <xf numFmtId="0" fontId="14" fillId="0" borderId="7" xfId="7" applyFont="1" applyBorder="1" applyAlignment="1">
      <alignment horizontal="center"/>
    </xf>
    <xf numFmtId="0" fontId="14" fillId="0" borderId="13" xfId="7" applyFont="1" applyBorder="1" applyAlignment="1">
      <alignment horizontal="center"/>
    </xf>
    <xf numFmtId="0" fontId="14" fillId="0" borderId="0" xfId="0" applyFont="1"/>
    <xf numFmtId="0" fontId="10" fillId="0" borderId="0" xfId="7" applyFont="1" applyAlignment="1">
      <alignment vertical="top"/>
    </xf>
    <xf numFmtId="0" fontId="14" fillId="0" borderId="0" xfId="7" applyFont="1"/>
    <xf numFmtId="4" fontId="14" fillId="0" borderId="0" xfId="0" applyNumberFormat="1" applyFont="1"/>
    <xf numFmtId="4" fontId="14" fillId="0" borderId="14" xfId="7" applyNumberFormat="1" applyFont="1" applyBorder="1"/>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4" fillId="0" borderId="1" xfId="6" applyFont="1" applyBorder="1" applyAlignment="1">
      <alignment horizontal="left" vertical="center" wrapText="1"/>
    </xf>
    <xf numFmtId="0" fontId="27" fillId="0" borderId="0" xfId="0" applyFont="1"/>
    <xf numFmtId="0" fontId="32" fillId="0" borderId="0" xfId="0" applyFont="1"/>
    <xf numFmtId="4" fontId="31" fillId="0" borderId="1" xfId="6" applyNumberFormat="1" applyFont="1" applyBorder="1" applyAlignment="1">
      <alignment horizontal="right"/>
    </xf>
    <xf numFmtId="2" fontId="33" fillId="0" borderId="0" xfId="0" applyNumberFormat="1" applyFont="1" applyAlignment="1">
      <alignment vertical="center"/>
    </xf>
    <xf numFmtId="2" fontId="31" fillId="0" borderId="1" xfId="3" applyNumberFormat="1" applyFont="1" applyBorder="1" applyAlignment="1">
      <alignment horizontal="right"/>
    </xf>
    <xf numFmtId="4" fontId="26" fillId="0" borderId="0" xfId="0" applyNumberFormat="1" applyFont="1"/>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0" fontId="14" fillId="0" borderId="13" xfId="7" applyFont="1" applyBorder="1" applyAlignment="1">
      <alignment horizontal="center" vertical="top"/>
    </xf>
    <xf numFmtId="0" fontId="14" fillId="0" borderId="0" xfId="7" applyFont="1" applyAlignment="1">
      <alignment horizontal="left" vertical="top" wrapText="1"/>
    </xf>
    <xf numFmtId="4" fontId="14" fillId="0" borderId="14" xfId="7" applyNumberFormat="1" applyFont="1" applyBorder="1" applyAlignment="1">
      <alignment horizontal="right"/>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1"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4" fillId="0" borderId="0" xfId="0" applyFont="1" applyAlignment="1">
      <alignment horizontal="center" vertical="center"/>
    </xf>
    <xf numFmtId="9" fontId="34" fillId="0" borderId="0" xfId="0" applyNumberFormat="1" applyFont="1" applyAlignment="1">
      <alignment horizontal="center" vertical="center"/>
    </xf>
    <xf numFmtId="0" fontId="31" fillId="0" borderId="5" xfId="0" applyFont="1" applyBorder="1" applyAlignment="1">
      <alignment horizontal="center" vertical="center" wrapText="1"/>
    </xf>
    <xf numFmtId="0" fontId="31" fillId="0" borderId="1" xfId="0" applyFont="1" applyBorder="1" applyAlignment="1">
      <alignment horizontal="right"/>
    </xf>
    <xf numFmtId="4" fontId="31" fillId="0" borderId="6" xfId="0" applyNumberFormat="1" applyFont="1" applyBorder="1" applyAlignment="1">
      <alignment horizontal="right"/>
    </xf>
    <xf numFmtId="0" fontId="34" fillId="0" borderId="0" xfId="0" applyFont="1" applyAlignment="1">
      <alignment horizontal="left" vertical="center"/>
    </xf>
    <xf numFmtId="165" fontId="27" fillId="0" borderId="0" xfId="0" applyNumberFormat="1" applyFont="1"/>
    <xf numFmtId="165" fontId="26" fillId="0" borderId="0" xfId="0" applyNumberFormat="1" applyFont="1" applyAlignment="1">
      <alignment vertical="center"/>
    </xf>
    <xf numFmtId="2" fontId="35" fillId="0" borderId="1" xfId="3"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4" fontId="32" fillId="0" borderId="0" xfId="0" applyNumberFormat="1" applyFont="1"/>
    <xf numFmtId="0" fontId="8" fillId="0" borderId="0" xfId="7"/>
    <xf numFmtId="9" fontId="0" fillId="0" borderId="0" xfId="0" applyNumberFormat="1"/>
    <xf numFmtId="0" fontId="31" fillId="0" borderId="5" xfId="4" applyFont="1" applyBorder="1" applyAlignment="1">
      <alignment horizontal="center" vertical="center"/>
    </xf>
    <xf numFmtId="0" fontId="31" fillId="0" borderId="1" xfId="4" applyFont="1" applyBorder="1" applyAlignment="1">
      <alignment horizontal="center" vertical="center"/>
    </xf>
    <xf numFmtId="0" fontId="31" fillId="0" borderId="1" xfId="4" applyFont="1" applyBorder="1" applyAlignment="1">
      <alignment vertical="top" wrapText="1"/>
    </xf>
    <xf numFmtId="0" fontId="31" fillId="0" borderId="1" xfId="4" applyFont="1" applyBorder="1" applyAlignment="1">
      <alignment horizontal="right"/>
    </xf>
    <xf numFmtId="4" fontId="31" fillId="0" borderId="1" xfId="4" applyNumberFormat="1" applyFont="1" applyBorder="1" applyAlignment="1">
      <alignment horizontal="right"/>
    </xf>
    <xf numFmtId="4" fontId="31" fillId="0" borderId="6" xfId="4" applyNumberFormat="1" applyFont="1" applyBorder="1" applyAlignment="1">
      <alignment horizontal="right"/>
    </xf>
    <xf numFmtId="0" fontId="36" fillId="0" borderId="0" xfId="2" applyFont="1" applyBorder="1" applyAlignment="1">
      <alignment horizontal="left" vertical="center" wrapText="1"/>
    </xf>
    <xf numFmtId="0" fontId="14" fillId="0" borderId="0" xfId="2" applyFont="1" applyBorder="1" applyAlignment="1">
      <alignment wrapText="1"/>
    </xf>
    <xf numFmtId="0" fontId="10" fillId="0" borderId="0" xfId="2" applyFont="1" applyBorder="1" applyAlignment="1">
      <alignment wrapText="1"/>
    </xf>
    <xf numFmtId="0" fontId="31" fillId="0" borderId="5" xfId="2" applyFont="1" applyBorder="1" applyAlignment="1">
      <alignment horizontal="center" vertical="center" wrapText="1"/>
    </xf>
    <xf numFmtId="49" fontId="31" fillId="0" borderId="1" xfId="2" applyNumberFormat="1" applyFont="1" applyBorder="1" applyAlignment="1">
      <alignment horizontal="center" vertical="center" wrapText="1"/>
    </xf>
    <xf numFmtId="49" fontId="31" fillId="0" borderId="1" xfId="2" applyNumberFormat="1" applyFont="1" applyBorder="1" applyAlignment="1">
      <alignment vertical="top" wrapText="1"/>
    </xf>
    <xf numFmtId="0" fontId="31" fillId="0" borderId="1" xfId="2" applyFont="1" applyBorder="1" applyAlignment="1">
      <alignment horizontal="right" wrapText="1"/>
    </xf>
    <xf numFmtId="4" fontId="31" fillId="0" borderId="1" xfId="2" applyNumberFormat="1" applyFont="1" applyBorder="1" applyAlignment="1">
      <alignment horizontal="right" wrapText="1"/>
    </xf>
    <xf numFmtId="4" fontId="31" fillId="0" borderId="6" xfId="2" applyNumberFormat="1" applyFont="1" applyBorder="1" applyAlignment="1">
      <alignment horizontal="right" wrapText="1"/>
    </xf>
    <xf numFmtId="0" fontId="37" fillId="0" borderId="1" xfId="2" applyFont="1" applyBorder="1" applyAlignment="1">
      <alignment horizontal="right" wrapText="1"/>
    </xf>
    <xf numFmtId="4" fontId="37" fillId="0" borderId="1" xfId="2" applyNumberFormat="1" applyFont="1" applyBorder="1" applyAlignment="1">
      <alignment horizontal="right" wrapText="1"/>
    </xf>
    <xf numFmtId="4" fontId="37" fillId="0" borderId="6" xfId="2" applyNumberFormat="1" applyFont="1" applyBorder="1" applyAlignment="1">
      <alignment horizontal="right" wrapText="1"/>
    </xf>
    <xf numFmtId="2" fontId="14" fillId="0" borderId="0" xfId="2" applyNumberFormat="1" applyFont="1" applyBorder="1" applyAlignment="1">
      <alignment wrapText="1"/>
    </xf>
    <xf numFmtId="0" fontId="38" fillId="0" borderId="1" xfId="0" applyFont="1" applyBorder="1" applyAlignment="1">
      <alignment horizontal="center" vertical="center"/>
    </xf>
    <xf numFmtId="0" fontId="38" fillId="0" borderId="1" xfId="0" applyFont="1" applyBorder="1" applyAlignment="1">
      <alignment horizontal="left" vertical="top" wrapText="1"/>
    </xf>
    <xf numFmtId="0" fontId="20" fillId="4" borderId="5"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0" fillId="4" borderId="1" xfId="2" applyFont="1" applyFill="1" applyBorder="1" applyAlignment="1">
      <alignment horizontal="left" vertical="top" wrapText="1"/>
    </xf>
    <xf numFmtId="2" fontId="31" fillId="4" borderId="1" xfId="2" applyNumberFormat="1" applyFont="1" applyFill="1" applyBorder="1" applyAlignment="1">
      <alignment horizontal="right" wrapText="1"/>
    </xf>
    <xf numFmtId="0" fontId="20" fillId="4" borderId="1" xfId="2" applyFont="1" applyFill="1" applyBorder="1" applyAlignment="1">
      <alignment horizontal="right" wrapText="1"/>
    </xf>
    <xf numFmtId="4" fontId="31" fillId="4" borderId="1" xfId="2" applyNumberFormat="1" applyFont="1" applyFill="1" applyBorder="1" applyAlignment="1">
      <alignment horizontal="right" wrapText="1"/>
    </xf>
    <xf numFmtId="4" fontId="31" fillId="4" borderId="6" xfId="2" applyNumberFormat="1" applyFont="1" applyFill="1" applyBorder="1" applyAlignment="1">
      <alignment horizontal="right" wrapText="1"/>
    </xf>
    <xf numFmtId="0" fontId="31" fillId="0" borderId="5" xfId="2" applyFont="1" applyBorder="1" applyAlignment="1">
      <alignment horizontal="center" vertical="center"/>
    </xf>
    <xf numFmtId="2" fontId="31" fillId="0" borderId="1" xfId="2" applyNumberFormat="1" applyFont="1" applyBorder="1" applyAlignment="1">
      <alignment horizontal="right"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2" fontId="15" fillId="0" borderId="0" xfId="0" applyNumberFormat="1" applyFont="1" applyAlignment="1">
      <alignment horizontal="right"/>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wrapText="1"/>
    </xf>
    <xf numFmtId="0" fontId="14" fillId="0" borderId="0" xfId="0" applyFont="1" applyAlignment="1">
      <alignment horizontal="center" wrapText="1"/>
    </xf>
    <xf numFmtId="0" fontId="38" fillId="0" borderId="1" xfId="0" applyFont="1" applyBorder="1" applyAlignment="1">
      <alignment horizontal="right"/>
    </xf>
    <xf numFmtId="2" fontId="38" fillId="0" borderId="1" xfId="0" applyNumberFormat="1" applyFont="1" applyBorder="1" applyAlignment="1">
      <alignment horizontal="right"/>
    </xf>
    <xf numFmtId="4" fontId="38" fillId="0" borderId="6" xfId="0" applyNumberFormat="1" applyFont="1" applyBorder="1" applyAlignment="1">
      <alignment horizontal="right"/>
    </xf>
    <xf numFmtId="4" fontId="37" fillId="0" borderId="1" xfId="4" applyNumberFormat="1" applyFont="1" applyBorder="1" applyAlignment="1">
      <alignment horizontal="right"/>
    </xf>
    <xf numFmtId="0" fontId="31" fillId="0" borderId="1" xfId="0" applyFont="1" applyBorder="1" applyAlignment="1">
      <alignment horizontal="center" vertical="center"/>
    </xf>
    <xf numFmtId="49" fontId="31" fillId="0" borderId="1" xfId="0" applyNumberFormat="1" applyFont="1" applyBorder="1" applyAlignment="1">
      <alignment horizontal="left" vertical="top" wrapText="1"/>
    </xf>
    <xf numFmtId="0" fontId="31" fillId="0" borderId="1" xfId="0" applyFont="1" applyBorder="1" applyAlignment="1">
      <alignment horizontal="left" vertical="top" wrapText="1"/>
    </xf>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39" fillId="0" borderId="0" xfId="0" applyFont="1"/>
    <xf numFmtId="164" fontId="14" fillId="0" borderId="15" xfId="4" applyNumberFormat="1" applyFont="1" applyBorder="1" applyAlignment="1">
      <alignment horizontal="center" vertical="center"/>
    </xf>
    <xf numFmtId="166"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14" fillId="0" borderId="1" xfId="11" applyFont="1" applyBorder="1" applyAlignment="1">
      <alignment horizontal="left" vertical="center" wrapText="1"/>
    </xf>
    <xf numFmtId="4" fontId="31" fillId="0" borderId="1" xfId="11" applyNumberFormat="1" applyFont="1" applyBorder="1" applyAlignment="1">
      <alignment horizontal="right"/>
    </xf>
    <xf numFmtId="0" fontId="14" fillId="0" borderId="1" xfId="11" applyFont="1" applyBorder="1" applyAlignment="1">
      <alignment horizontal="right"/>
    </xf>
    <xf numFmtId="4" fontId="14" fillId="0" borderId="1" xfId="11" applyNumberFormat="1" applyFont="1" applyBorder="1" applyAlignment="1">
      <alignment horizontal="right"/>
    </xf>
    <xf numFmtId="4" fontId="14" fillId="0" borderId="6" xfId="11" applyNumberFormat="1" applyFont="1" applyBorder="1" applyAlignment="1">
      <alignment horizontal="right"/>
    </xf>
    <xf numFmtId="2" fontId="15" fillId="0" borderId="1" xfId="3" applyNumberFormat="1" applyFont="1" applyBorder="1" applyAlignment="1">
      <alignment horizontal="right" wrapText="1"/>
    </xf>
    <xf numFmtId="0" fontId="38" fillId="0" borderId="5" xfId="0" applyFont="1" applyBorder="1" applyAlignment="1">
      <alignment horizontal="center" vertical="center"/>
    </xf>
    <xf numFmtId="2" fontId="35" fillId="0" borderId="1" xfId="0" applyNumberFormat="1" applyFont="1" applyBorder="1" applyAlignment="1">
      <alignment horizontal="right" wrapText="1"/>
    </xf>
    <xf numFmtId="2" fontId="35" fillId="0" borderId="1" xfId="0" applyNumberFormat="1" applyFont="1" applyBorder="1" applyAlignment="1">
      <alignment horizontal="right"/>
    </xf>
    <xf numFmtId="0" fontId="20" fillId="0" borderId="1" xfId="0" applyFont="1" applyBorder="1" applyAlignment="1">
      <alignment vertical="top" wrapText="1"/>
    </xf>
    <xf numFmtId="2" fontId="27" fillId="0" borderId="0" xfId="0" applyNumberFormat="1" applyFont="1" applyAlignment="1">
      <alignment vertical="center"/>
    </xf>
    <xf numFmtId="2" fontId="14" fillId="0" borderId="1" xfId="0" applyNumberFormat="1" applyFont="1" applyBorder="1"/>
    <xf numFmtId="2" fontId="14" fillId="4" borderId="1" xfId="6" applyNumberFormat="1" applyFont="1" applyFill="1" applyBorder="1" applyAlignment="1">
      <alignment horizontal="right"/>
    </xf>
    <xf numFmtId="2" fontId="14" fillId="4" borderId="1" xfId="0" applyNumberFormat="1" applyFont="1" applyFill="1" applyBorder="1" applyAlignment="1">
      <alignment horizontal="right"/>
    </xf>
    <xf numFmtId="2" fontId="14" fillId="4" borderId="1" xfId="0" applyNumberFormat="1" applyFont="1" applyFill="1" applyBorder="1" applyAlignment="1">
      <alignment horizontal="right" wrapText="1"/>
    </xf>
    <xf numFmtId="4" fontId="10" fillId="4" borderId="1" xfId="4" applyNumberFormat="1" applyFont="1" applyFill="1" applyBorder="1" applyAlignment="1">
      <alignment horizontal="right"/>
    </xf>
    <xf numFmtId="2" fontId="14" fillId="0" borderId="2" xfId="0" applyNumberFormat="1" applyFont="1" applyBorder="1" applyAlignment="1">
      <alignment horizontal="right" wrapText="1"/>
    </xf>
    <xf numFmtId="4" fontId="14" fillId="4" borderId="3" xfId="0" applyNumberFormat="1" applyFont="1" applyFill="1" applyBorder="1" applyAlignment="1">
      <alignment horizontal="right"/>
    </xf>
    <xf numFmtId="4" fontId="14" fillId="4" borderId="1" xfId="0" applyNumberFormat="1" applyFont="1" applyFill="1" applyBorder="1" applyAlignment="1">
      <alignment horizontal="right"/>
    </xf>
    <xf numFmtId="0" fontId="10" fillId="3" borderId="3" xfId="7" applyFont="1" applyFill="1" applyBorder="1"/>
    <xf numFmtId="0" fontId="14" fillId="0" borderId="3" xfId="7" applyFont="1" applyBorder="1"/>
    <xf numFmtId="0" fontId="41" fillId="0" borderId="0" xfId="0" applyFont="1"/>
    <xf numFmtId="2" fontId="15" fillId="4" borderId="1" xfId="0" applyNumberFormat="1" applyFont="1" applyFill="1" applyBorder="1" applyAlignment="1">
      <alignment horizontal="right" wrapText="1"/>
    </xf>
    <xf numFmtId="0" fontId="16" fillId="4" borderId="1" xfId="0" applyFont="1" applyFill="1" applyBorder="1" applyAlignment="1">
      <alignment horizontal="center" wrapText="1"/>
    </xf>
    <xf numFmtId="4" fontId="15" fillId="4" borderId="1" xfId="0" applyNumberFormat="1" applyFont="1" applyFill="1" applyBorder="1" applyAlignment="1">
      <alignment horizontal="right" wrapText="1"/>
    </xf>
    <xf numFmtId="2" fontId="15" fillId="0" borderId="0" xfId="4" applyNumberFormat="1" applyFont="1" applyAlignment="1">
      <alignment horizontal="right"/>
    </xf>
    <xf numFmtId="0" fontId="15" fillId="0" borderId="0" xfId="0" applyFont="1" applyAlignment="1">
      <alignment horizontal="right"/>
    </xf>
    <xf numFmtId="2" fontId="14" fillId="0" borderId="0" xfId="0" applyNumberFormat="1" applyFont="1"/>
    <xf numFmtId="0" fontId="8" fillId="0" borderId="0" xfId="0" applyFont="1"/>
    <xf numFmtId="0" fontId="14" fillId="0" borderId="1" xfId="4" applyFont="1" applyBorder="1" applyAlignment="1">
      <alignment horizontal="left" vertical="center" wrapText="1"/>
    </xf>
    <xf numFmtId="0" fontId="5" fillId="0" borderId="0" xfId="0" applyFont="1" applyAlignment="1">
      <alignment horizontal="left" vertical="center" wrapText="1"/>
    </xf>
    <xf numFmtId="0" fontId="5" fillId="0" borderId="3" xfId="0" applyFont="1" applyBorder="1" applyAlignment="1">
      <alignment horizontal="left" vertical="center" wrapText="1"/>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cellXfs>
  <cellStyles count="14">
    <cellStyle name="Navadno" xfId="0" builtinId="0"/>
    <cellStyle name="Navadno 11 2" xfId="2" xr:uid="{8B7F1BC7-515C-4A7E-8151-66274F423A7A}"/>
    <cellStyle name="Navadno 11 3" xfId="13"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2" xr:uid="{B5DF6C65-53C0-485F-9DE8-82F8158950F0}"/>
    <cellStyle name="Normal 2" xfId="11" xr:uid="{BA763DD1-DF6E-4220-87BE-EBB13CDCFA74}"/>
    <cellStyle name="Normal 3 2" xfId="3" xr:uid="{C4574EDF-1E83-4AFE-8BFE-6179D554FDCB}"/>
    <cellStyle name="Normal_I-BREZOV" xfId="7" xr:uid="{8D6EC2BB-5A5C-4218-8732-F9853A0B5DE2}"/>
    <cellStyle name="Vejica" xfId="10" builtinId="3"/>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7"/>
  <sheetViews>
    <sheetView tabSelected="1" workbookViewId="0">
      <selection activeCell="A16" sqref="A16:E17"/>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418" t="s">
        <v>200</v>
      </c>
      <c r="E1" s="418"/>
    </row>
    <row r="2" spans="1:13">
      <c r="A2" s="423" t="s">
        <v>1</v>
      </c>
      <c r="B2" s="423"/>
      <c r="C2" s="424"/>
      <c r="D2" s="418"/>
      <c r="E2" s="418"/>
    </row>
    <row r="3" spans="1:13">
      <c r="A3" s="82"/>
      <c r="B3" s="83"/>
      <c r="C3" s="84"/>
      <c r="D3" s="418"/>
      <c r="E3" s="418"/>
    </row>
    <row r="4" spans="1:13">
      <c r="A4" s="425"/>
      <c r="B4" s="425"/>
      <c r="C4" s="425"/>
      <c r="D4" s="418"/>
      <c r="E4" s="418"/>
    </row>
    <row r="5" spans="1:13" ht="16.5">
      <c r="A5" s="178"/>
      <c r="B5" s="178"/>
      <c r="C5" s="178"/>
      <c r="D5" s="179"/>
      <c r="E5" s="180" t="s">
        <v>2</v>
      </c>
    </row>
    <row r="6" spans="1:13" ht="16.5">
      <c r="A6" s="292" t="s">
        <v>3</v>
      </c>
      <c r="B6" s="293"/>
      <c r="C6" s="294" t="s">
        <v>62</v>
      </c>
      <c r="D6" s="295"/>
      <c r="E6" s="296" t="s">
        <v>47</v>
      </c>
    </row>
    <row r="7" spans="1:13">
      <c r="A7" s="297">
        <v>1</v>
      </c>
      <c r="B7" s="87"/>
      <c r="C7" s="298" t="s">
        <v>126</v>
      </c>
      <c r="D7" s="119"/>
      <c r="E7" s="299">
        <f>+'Sanacija vozišča'!G110</f>
        <v>0</v>
      </c>
      <c r="J7" s="326"/>
    </row>
    <row r="8" spans="1:13">
      <c r="A8" s="300">
        <f>+A7+1</f>
        <v>2</v>
      </c>
      <c r="B8" s="85"/>
      <c r="C8" s="92" t="s">
        <v>141</v>
      </c>
      <c r="D8" s="86"/>
      <c r="E8" s="209">
        <f>+'Podporna konstrukcija'!G68</f>
        <v>0</v>
      </c>
    </row>
    <row r="9" spans="1:13">
      <c r="A9" s="300">
        <f>+A8+1</f>
        <v>3</v>
      </c>
      <c r="B9" s="85"/>
      <c r="C9" s="92" t="s">
        <v>132</v>
      </c>
      <c r="D9" s="86"/>
      <c r="E9" s="209">
        <f>+'TUJE STORITVE'!G16</f>
        <v>0</v>
      </c>
    </row>
    <row r="10" spans="1:13">
      <c r="A10" s="300">
        <f>+A9+1</f>
        <v>4</v>
      </c>
      <c r="B10" s="85"/>
      <c r="C10" s="92" t="s">
        <v>127</v>
      </c>
      <c r="D10" s="86"/>
      <c r="E10" s="209">
        <f>+SUM(E7:E9)*0.1</f>
        <v>0</v>
      </c>
    </row>
    <row r="11" spans="1:13">
      <c r="A11" s="301"/>
      <c r="B11" s="87"/>
      <c r="C11" s="95"/>
      <c r="D11" s="88"/>
      <c r="E11" s="302"/>
      <c r="H11" s="324"/>
      <c r="M11" s="328"/>
    </row>
    <row r="12" spans="1:13" ht="16.5">
      <c r="A12" s="303"/>
      <c r="B12" s="133"/>
      <c r="C12" s="135" t="s">
        <v>48</v>
      </c>
      <c r="D12" s="134"/>
      <c r="E12" s="304">
        <f>+SUM(E7:E10)</f>
        <v>0</v>
      </c>
    </row>
    <row r="13" spans="1:13" ht="16.5">
      <c r="A13" s="307"/>
      <c r="B13" s="308"/>
      <c r="C13" s="172" t="s">
        <v>63</v>
      </c>
      <c r="D13" s="309"/>
      <c r="E13" s="310">
        <f>E12*0.22</f>
        <v>0</v>
      </c>
    </row>
    <row r="14" spans="1:13" ht="16.5">
      <c r="A14" s="292"/>
      <c r="B14" s="293"/>
      <c r="C14" s="294" t="s">
        <v>64</v>
      </c>
      <c r="D14" s="295"/>
      <c r="E14" s="311">
        <f>+E13+E12</f>
        <v>0</v>
      </c>
    </row>
    <row r="15" spans="1:13">
      <c r="A15" s="305"/>
      <c r="B15" s="89"/>
      <c r="C15" s="90"/>
      <c r="D15" s="91"/>
      <c r="E15" s="306"/>
    </row>
    <row r="16" spans="1:13">
      <c r="A16" s="426" t="s">
        <v>65</v>
      </c>
      <c r="B16" s="427"/>
      <c r="C16" s="427"/>
      <c r="D16" s="427"/>
      <c r="E16" s="428"/>
    </row>
    <row r="17" spans="1:5" ht="22.5" customHeight="1">
      <c r="A17" s="420"/>
      <c r="B17" s="421"/>
      <c r="C17" s="421"/>
      <c r="D17" s="421"/>
      <c r="E17" s="422"/>
    </row>
    <row r="18" spans="1:5">
      <c r="A18" s="429" t="s">
        <v>66</v>
      </c>
      <c r="B18" s="430"/>
      <c r="C18" s="430"/>
      <c r="D18" s="430"/>
      <c r="E18" s="431"/>
    </row>
    <row r="19" spans="1:5">
      <c r="A19" s="429"/>
      <c r="B19" s="430"/>
      <c r="C19" s="430"/>
      <c r="D19" s="430"/>
      <c r="E19" s="431"/>
    </row>
    <row r="20" spans="1:5">
      <c r="A20" s="429"/>
      <c r="B20" s="430"/>
      <c r="C20" s="430"/>
      <c r="D20" s="430"/>
      <c r="E20" s="431"/>
    </row>
    <row r="21" spans="1:5">
      <c r="A21" s="420"/>
      <c r="B21" s="421"/>
      <c r="C21" s="421"/>
      <c r="D21" s="421"/>
      <c r="E21" s="422"/>
    </row>
    <row r="22" spans="1:5">
      <c r="A22" s="429" t="s">
        <v>67</v>
      </c>
      <c r="B22" s="430"/>
      <c r="C22" s="430"/>
      <c r="D22" s="430"/>
      <c r="E22" s="431"/>
    </row>
    <row r="23" spans="1:5">
      <c r="A23" s="429"/>
      <c r="B23" s="430"/>
      <c r="C23" s="430"/>
      <c r="D23" s="430"/>
      <c r="E23" s="431"/>
    </row>
    <row r="24" spans="1:5">
      <c r="A24" s="429"/>
      <c r="B24" s="430"/>
      <c r="C24" s="430"/>
      <c r="D24" s="430"/>
      <c r="E24" s="431"/>
    </row>
    <row r="25" spans="1:5">
      <c r="A25" s="420"/>
      <c r="B25" s="421"/>
      <c r="C25" s="421"/>
      <c r="D25" s="421"/>
      <c r="E25" s="422"/>
    </row>
    <row r="26" spans="1:5" ht="30" customHeight="1">
      <c r="A26" s="420" t="s">
        <v>68</v>
      </c>
      <c r="B26" s="421"/>
      <c r="C26" s="421"/>
      <c r="D26" s="421"/>
      <c r="E26" s="422"/>
    </row>
    <row r="27" spans="1:5" ht="30" customHeight="1">
      <c r="A27" s="420" t="s">
        <v>173</v>
      </c>
      <c r="B27" s="421"/>
      <c r="C27" s="421"/>
      <c r="D27" s="421"/>
      <c r="E27" s="422"/>
    </row>
  </sheetData>
  <mergeCells count="8">
    <mergeCell ref="A27:E27"/>
    <mergeCell ref="A26:E26"/>
    <mergeCell ref="A2:C2"/>
    <mergeCell ref="A4:C4"/>
    <mergeCell ref="A16:E17"/>
    <mergeCell ref="A18:E21"/>
    <mergeCell ref="A22:E25"/>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41B8-3406-45D3-AE7B-9E4033A820DA}">
  <sheetPr codeName="List2">
    <tabColor theme="0" tint="-0.499984740745262"/>
  </sheetPr>
  <dimension ref="A1:X110"/>
  <sheetViews>
    <sheetView topLeftCell="A92" zoomScaleNormal="100" workbookViewId="0">
      <selection activeCell="D106" sqref="D106"/>
    </sheetView>
  </sheetViews>
  <sheetFormatPr defaultRowHeight="16.5"/>
  <cols>
    <col min="1" max="1" width="6.140625" customWidth="1"/>
    <col min="2" max="2" width="7.7109375" customWidth="1"/>
    <col min="3" max="3" width="43.28515625" customWidth="1"/>
    <col min="4" max="4" width="8.7109375" customWidth="1"/>
    <col min="5" max="5" width="5.42578125" bestFit="1" customWidth="1"/>
    <col min="6" max="6" width="10.42578125" customWidth="1"/>
    <col min="7" max="7" width="13.140625" bestFit="1" customWidth="1"/>
    <col min="8" max="8" width="9.140625" style="315"/>
    <col min="9" max="9" width="13.42578125" style="132" bestFit="1" customWidth="1"/>
    <col min="10" max="11" width="9.42578125" style="132" bestFit="1" customWidth="1"/>
    <col min="12" max="13" width="9.140625" style="132"/>
    <col min="14" max="14" width="9.85546875" style="132" bestFit="1" customWidth="1"/>
    <col min="15" max="18" width="9.140625" style="132"/>
  </cols>
  <sheetData>
    <row r="1" spans="1:15" ht="18.75" customHeight="1">
      <c r="A1" s="1" t="s">
        <v>0</v>
      </c>
      <c r="B1" s="96"/>
      <c r="C1" s="97"/>
      <c r="D1" s="418" t="s">
        <v>200</v>
      </c>
      <c r="E1" s="418"/>
      <c r="F1" s="418"/>
      <c r="G1" s="418"/>
    </row>
    <row r="2" spans="1:15">
      <c r="A2" s="98" t="s">
        <v>87</v>
      </c>
      <c r="B2" s="99"/>
      <c r="C2" s="100"/>
      <c r="D2" s="418"/>
      <c r="E2" s="418"/>
      <c r="F2" s="418"/>
      <c r="G2" s="418"/>
    </row>
    <row r="3" spans="1:15">
      <c r="A3" s="98"/>
      <c r="B3" s="99"/>
      <c r="C3" s="100"/>
      <c r="D3" s="419"/>
      <c r="E3" s="419"/>
      <c r="F3" s="419"/>
      <c r="G3" s="419"/>
    </row>
    <row r="4" spans="1:15">
      <c r="A4" s="236" t="s">
        <v>88</v>
      </c>
      <c r="B4" s="237"/>
      <c r="C4" s="237"/>
      <c r="D4" s="238"/>
      <c r="E4" s="238"/>
      <c r="F4" s="238"/>
      <c r="G4" s="239" t="s">
        <v>2</v>
      </c>
    </row>
    <row r="5" spans="1:15">
      <c r="A5" s="203" t="s">
        <v>3</v>
      </c>
      <c r="B5" s="5" t="s">
        <v>4</v>
      </c>
      <c r="C5" s="6" t="s">
        <v>5</v>
      </c>
      <c r="D5" s="8" t="s">
        <v>6</v>
      </c>
      <c r="E5" s="8" t="s">
        <v>7</v>
      </c>
      <c r="F5" s="8" t="s">
        <v>8</v>
      </c>
      <c r="G5" s="204" t="s">
        <v>9</v>
      </c>
    </row>
    <row r="6" spans="1:15">
      <c r="A6" s="240"/>
      <c r="B6" s="101">
        <v>1</v>
      </c>
      <c r="C6" s="102" t="s">
        <v>10</v>
      </c>
      <c r="D6" s="103"/>
      <c r="E6" s="104"/>
      <c r="F6" s="105"/>
      <c r="G6" s="241"/>
    </row>
    <row r="7" spans="1:15">
      <c r="A7" s="215"/>
      <c r="B7" s="25">
        <v>11</v>
      </c>
      <c r="C7" s="26" t="s">
        <v>11</v>
      </c>
      <c r="D7" s="106"/>
      <c r="E7" s="107"/>
      <c r="F7" s="108"/>
      <c r="G7" s="242"/>
    </row>
    <row r="8" spans="1:15" ht="25.5">
      <c r="A8" s="213">
        <v>1</v>
      </c>
      <c r="B8" s="29" t="s">
        <v>89</v>
      </c>
      <c r="C8" s="30" t="s">
        <v>90</v>
      </c>
      <c r="D8" s="231">
        <v>0.25</v>
      </c>
      <c r="E8" s="60" t="s">
        <v>91</v>
      </c>
      <c r="F8" s="158"/>
      <c r="G8" s="229">
        <f>(D8*F8)</f>
        <v>0</v>
      </c>
      <c r="I8" s="136"/>
      <c r="J8" s="136"/>
      <c r="K8" s="136"/>
      <c r="L8" s="136"/>
    </row>
    <row r="9" spans="1:15" ht="25.5">
      <c r="A9" s="213">
        <v>2</v>
      </c>
      <c r="B9" s="109" t="s">
        <v>92</v>
      </c>
      <c r="C9" s="30" t="s">
        <v>93</v>
      </c>
      <c r="D9" s="231">
        <v>14</v>
      </c>
      <c r="E9" s="60" t="s">
        <v>14</v>
      </c>
      <c r="F9" s="61"/>
      <c r="G9" s="229">
        <f>(D9*F9)</f>
        <v>0</v>
      </c>
      <c r="I9" s="136"/>
      <c r="J9" s="136"/>
      <c r="K9" s="136"/>
      <c r="L9" s="136"/>
    </row>
    <row r="10" spans="1:15" ht="25.5">
      <c r="A10" s="213">
        <f>+A9+1</f>
        <v>3</v>
      </c>
      <c r="B10" s="109" t="s">
        <v>26</v>
      </c>
      <c r="C10" s="30" t="s">
        <v>94</v>
      </c>
      <c r="D10" s="231">
        <v>1</v>
      </c>
      <c r="E10" s="60" t="s">
        <v>14</v>
      </c>
      <c r="F10" s="61"/>
      <c r="G10" s="229">
        <f>+F10*D10</f>
        <v>0</v>
      </c>
      <c r="I10" s="136"/>
      <c r="J10" s="136"/>
      <c r="K10" s="136"/>
      <c r="L10" s="136"/>
    </row>
    <row r="11" spans="1:15" ht="25.5">
      <c r="A11" s="213"/>
      <c r="B11" s="109"/>
      <c r="C11" s="30" t="s">
        <v>95</v>
      </c>
      <c r="D11" s="157"/>
      <c r="E11" s="60"/>
      <c r="F11" s="163"/>
      <c r="G11" s="229"/>
      <c r="I11" s="136"/>
      <c r="J11" s="136"/>
      <c r="K11" s="136"/>
      <c r="L11" s="136"/>
    </row>
    <row r="12" spans="1:15">
      <c r="A12" s="215"/>
      <c r="B12" s="110">
        <f>+B7+1</f>
        <v>12</v>
      </c>
      <c r="C12" s="73" t="s">
        <v>51</v>
      </c>
      <c r="D12" s="164"/>
      <c r="E12" s="79"/>
      <c r="F12" s="56"/>
      <c r="G12" s="212"/>
      <c r="I12" s="136"/>
      <c r="J12" s="136"/>
      <c r="K12" s="136"/>
      <c r="L12" s="136"/>
    </row>
    <row r="13" spans="1:15" ht="38.25">
      <c r="A13" s="213">
        <f>+A10+1</f>
        <v>4</v>
      </c>
      <c r="B13" s="29" t="s">
        <v>52</v>
      </c>
      <c r="C13" s="30" t="s">
        <v>96</v>
      </c>
      <c r="D13" s="233">
        <v>1500</v>
      </c>
      <c r="E13" s="60" t="s">
        <v>23</v>
      </c>
      <c r="F13" s="61"/>
      <c r="G13" s="229">
        <f t="shared" ref="G13:G23" si="0">(D13*F13)</f>
        <v>0</v>
      </c>
      <c r="I13" s="136"/>
      <c r="J13" s="136"/>
      <c r="K13" s="136"/>
      <c r="L13" s="136"/>
    </row>
    <row r="14" spans="1:15" ht="25.5">
      <c r="A14" s="213">
        <f>+A13+1</f>
        <v>5</v>
      </c>
      <c r="B14" s="35" t="s">
        <v>70</v>
      </c>
      <c r="C14" s="30" t="s">
        <v>71</v>
      </c>
      <c r="D14" s="243">
        <v>100</v>
      </c>
      <c r="E14" s="60" t="s">
        <v>23</v>
      </c>
      <c r="F14" s="158"/>
      <c r="G14" s="229">
        <f t="shared" si="0"/>
        <v>0</v>
      </c>
      <c r="I14" s="136"/>
      <c r="J14" s="136"/>
      <c r="K14" s="136"/>
      <c r="L14" s="136"/>
    </row>
    <row r="15" spans="1:15" ht="38.25">
      <c r="A15" s="213">
        <f>+A14+1</f>
        <v>6</v>
      </c>
      <c r="B15" s="29" t="s">
        <v>53</v>
      </c>
      <c r="C15" s="30" t="s">
        <v>54</v>
      </c>
      <c r="D15" s="231">
        <v>20</v>
      </c>
      <c r="E15" s="60" t="s">
        <v>14</v>
      </c>
      <c r="F15" s="61"/>
      <c r="G15" s="229">
        <f t="shared" si="0"/>
        <v>0</v>
      </c>
      <c r="I15" s="136"/>
      <c r="J15" s="327"/>
      <c r="K15" s="136"/>
      <c r="L15" s="136"/>
    </row>
    <row r="16" spans="1:15" ht="38.25">
      <c r="A16" s="213">
        <f t="shared" ref="A16:A19" si="1">+A15+1</f>
        <v>7</v>
      </c>
      <c r="B16" s="29" t="s">
        <v>55</v>
      </c>
      <c r="C16" s="30" t="s">
        <v>56</v>
      </c>
      <c r="D16" s="231">
        <v>15</v>
      </c>
      <c r="E16" s="60" t="s">
        <v>14</v>
      </c>
      <c r="F16" s="61"/>
      <c r="G16" s="229">
        <f t="shared" si="0"/>
        <v>0</v>
      </c>
      <c r="I16" s="136"/>
      <c r="J16" s="136"/>
      <c r="K16" s="136"/>
      <c r="L16"/>
      <c r="M16"/>
      <c r="N16"/>
      <c r="O16"/>
    </row>
    <row r="17" spans="1:16" ht="38.25">
      <c r="A17" s="203">
        <f>+A16+1</f>
        <v>8</v>
      </c>
      <c r="B17" s="29" t="s">
        <v>145</v>
      </c>
      <c r="C17" s="30" t="s">
        <v>146</v>
      </c>
      <c r="D17" s="312">
        <v>5</v>
      </c>
      <c r="E17" s="31" t="s">
        <v>14</v>
      </c>
      <c r="F17" s="32"/>
      <c r="G17" s="229">
        <f t="shared" si="0"/>
        <v>0</v>
      </c>
      <c r="I17" s="136"/>
      <c r="J17" s="136"/>
      <c r="K17" s="136"/>
      <c r="L17"/>
      <c r="M17"/>
      <c r="N17"/>
      <c r="O17"/>
    </row>
    <row r="18" spans="1:16" ht="25.5">
      <c r="A18" s="213">
        <f>+A17+1</f>
        <v>9</v>
      </c>
      <c r="B18" s="29" t="s">
        <v>57</v>
      </c>
      <c r="C18" s="30" t="s">
        <v>58</v>
      </c>
      <c r="D18" s="231">
        <v>20</v>
      </c>
      <c r="E18" s="60" t="s">
        <v>14</v>
      </c>
      <c r="F18" s="61"/>
      <c r="G18" s="229">
        <f t="shared" si="0"/>
        <v>0</v>
      </c>
      <c r="I18" s="136"/>
      <c r="J18" s="136"/>
      <c r="K18" s="136"/>
      <c r="L18" s="136"/>
    </row>
    <row r="19" spans="1:16" ht="25.5">
      <c r="A19" s="213">
        <f t="shared" si="1"/>
        <v>10</v>
      </c>
      <c r="B19" s="29" t="s">
        <v>59</v>
      </c>
      <c r="C19" s="30" t="s">
        <v>60</v>
      </c>
      <c r="D19" s="231">
        <v>15</v>
      </c>
      <c r="E19" s="60" t="s">
        <v>14</v>
      </c>
      <c r="F19" s="61"/>
      <c r="G19" s="229">
        <f t="shared" si="0"/>
        <v>0</v>
      </c>
      <c r="I19" s="136"/>
      <c r="J19" s="136"/>
      <c r="K19" s="136"/>
      <c r="L19" s="136"/>
    </row>
    <row r="20" spans="1:16" ht="25.5">
      <c r="A20" s="203">
        <f t="shared" ref="A20:A24" si="2">+A19+1</f>
        <v>11</v>
      </c>
      <c r="B20" s="29" t="s">
        <v>144</v>
      </c>
      <c r="C20" s="30" t="s">
        <v>143</v>
      </c>
      <c r="D20" s="312">
        <v>5</v>
      </c>
      <c r="E20" s="31" t="s">
        <v>14</v>
      </c>
      <c r="F20" s="32"/>
      <c r="G20" s="229">
        <f t="shared" si="0"/>
        <v>0</v>
      </c>
      <c r="I20" s="136"/>
      <c r="J20" s="136"/>
      <c r="K20" s="136"/>
      <c r="L20" s="136"/>
    </row>
    <row r="21" spans="1:16" ht="25.5">
      <c r="A21" s="203">
        <f t="shared" si="2"/>
        <v>12</v>
      </c>
      <c r="B21" s="29" t="s">
        <v>169</v>
      </c>
      <c r="C21" s="30" t="s">
        <v>170</v>
      </c>
      <c r="D21" s="312">
        <v>1250</v>
      </c>
      <c r="E21" s="31" t="s">
        <v>23</v>
      </c>
      <c r="F21" s="32"/>
      <c r="G21" s="229">
        <f t="shared" si="0"/>
        <v>0</v>
      </c>
      <c r="I21" s="136"/>
      <c r="J21" s="136"/>
      <c r="K21" s="136"/>
      <c r="L21" s="136"/>
    </row>
    <row r="22" spans="1:16">
      <c r="A22" s="203">
        <f t="shared" si="2"/>
        <v>13</v>
      </c>
      <c r="B22" s="29" t="s">
        <v>26</v>
      </c>
      <c r="C22" s="30" t="s">
        <v>201</v>
      </c>
      <c r="D22" s="395">
        <v>10</v>
      </c>
      <c r="E22" s="31" t="s">
        <v>202</v>
      </c>
      <c r="F22" s="32"/>
      <c r="G22" s="229">
        <f t="shared" si="0"/>
        <v>0</v>
      </c>
      <c r="I22" s="136"/>
      <c r="J22" s="136"/>
      <c r="K22" s="136"/>
      <c r="L22" s="136"/>
    </row>
    <row r="23" spans="1:16" ht="25.5">
      <c r="A23" s="203">
        <f t="shared" si="2"/>
        <v>14</v>
      </c>
      <c r="B23" s="29" t="s">
        <v>171</v>
      </c>
      <c r="C23" s="30" t="s">
        <v>172</v>
      </c>
      <c r="D23" s="312">
        <v>100</v>
      </c>
      <c r="E23" s="31" t="s">
        <v>23</v>
      </c>
      <c r="F23" s="32"/>
      <c r="G23" s="229">
        <f t="shared" si="0"/>
        <v>0</v>
      </c>
      <c r="I23" s="136"/>
      <c r="J23" s="136"/>
      <c r="K23" s="136"/>
      <c r="L23" s="136"/>
    </row>
    <row r="24" spans="1:16" ht="38.25">
      <c r="A24" s="203">
        <f t="shared" si="2"/>
        <v>15</v>
      </c>
      <c r="B24" s="29" t="s">
        <v>205</v>
      </c>
      <c r="C24" s="30" t="s">
        <v>206</v>
      </c>
      <c r="D24" s="312">
        <v>38</v>
      </c>
      <c r="E24" s="31" t="s">
        <v>20</v>
      </c>
      <c r="F24" s="32"/>
      <c r="G24" s="229">
        <f t="shared" ref="G24" si="3">(D24*F24)</f>
        <v>0</v>
      </c>
      <c r="I24" s="136"/>
      <c r="J24" s="136"/>
      <c r="K24" s="136"/>
      <c r="L24" s="136"/>
    </row>
    <row r="25" spans="1:16">
      <c r="A25" s="215"/>
      <c r="B25" s="110">
        <f>+B12+1</f>
        <v>13</v>
      </c>
      <c r="C25" s="26" t="s">
        <v>97</v>
      </c>
      <c r="D25" s="164"/>
      <c r="E25" s="79"/>
      <c r="F25" s="56"/>
      <c r="G25" s="212"/>
      <c r="I25" s="136"/>
      <c r="J25" s="136"/>
      <c r="K25" s="136"/>
      <c r="L25" s="136"/>
    </row>
    <row r="26" spans="1:16" ht="25.5">
      <c r="A26" s="213">
        <f>+A24+1</f>
        <v>16</v>
      </c>
      <c r="B26" s="29" t="s">
        <v>98</v>
      </c>
      <c r="C26" s="30" t="s">
        <v>99</v>
      </c>
      <c r="D26" s="231">
        <v>1</v>
      </c>
      <c r="E26" s="60" t="s">
        <v>14</v>
      </c>
      <c r="F26" s="61"/>
      <c r="G26" s="229">
        <f>(D26*F26)</f>
        <v>0</v>
      </c>
      <c r="I26" s="136"/>
      <c r="J26" s="136"/>
      <c r="K26" s="136"/>
      <c r="L26" s="136"/>
    </row>
    <row r="27" spans="1:16" ht="25.5">
      <c r="A27" s="213">
        <f>+A26+1</f>
        <v>17</v>
      </c>
      <c r="B27" s="29" t="s">
        <v>100</v>
      </c>
      <c r="C27" s="30" t="s">
        <v>101</v>
      </c>
      <c r="D27" s="231">
        <v>1</v>
      </c>
      <c r="E27" s="60" t="s">
        <v>14</v>
      </c>
      <c r="F27" s="61"/>
      <c r="G27" s="229">
        <f>(D27*F27)</f>
        <v>0</v>
      </c>
      <c r="I27" s="136"/>
      <c r="J27" s="136"/>
      <c r="K27" s="136"/>
      <c r="L27" s="136"/>
    </row>
    <row r="28" spans="1:16">
      <c r="A28" s="394" cm="1">
        <f t="array" ref="A28">IF(COUNTA(A$4:A27)=0,1,LOOKUP(2,1/(A$4:A27&lt;&gt;""),A$4:A27)+1)</f>
        <v>18</v>
      </c>
      <c r="B28" s="35" t="s">
        <v>26</v>
      </c>
      <c r="C28" s="30" t="s">
        <v>203</v>
      </c>
      <c r="D28" s="396">
        <v>1</v>
      </c>
      <c r="E28" s="60" t="s">
        <v>102</v>
      </c>
      <c r="F28" s="61"/>
      <c r="G28" s="229">
        <f>F28*D28</f>
        <v>0</v>
      </c>
      <c r="I28" s="136"/>
      <c r="J28" s="136"/>
      <c r="K28" s="136"/>
      <c r="L28" s="136"/>
    </row>
    <row r="29" spans="1:16">
      <c r="A29" s="394" cm="1">
        <f t="array" ref="A29">IF(COUNTA(A$4:A28)=0,1,LOOKUP(2,1/(A$4:A28&lt;&gt;""),A$4:A28)+1)</f>
        <v>19</v>
      </c>
      <c r="B29" s="35" t="s">
        <v>26</v>
      </c>
      <c r="C29" s="30" t="s">
        <v>204</v>
      </c>
      <c r="D29" s="396">
        <v>1</v>
      </c>
      <c r="E29" s="60" t="s">
        <v>102</v>
      </c>
      <c r="F29" s="61"/>
      <c r="G29" s="229">
        <f>F29*D29</f>
        <v>0</v>
      </c>
      <c r="I29" s="136"/>
      <c r="J29" s="136"/>
      <c r="K29" s="136"/>
      <c r="L29" s="136"/>
      <c r="N29" s="138"/>
      <c r="O29" s="325"/>
      <c r="P29" s="144"/>
    </row>
    <row r="30" spans="1:16">
      <c r="A30" s="240"/>
      <c r="B30" s="101">
        <v>1</v>
      </c>
      <c r="C30" s="102" t="s">
        <v>103</v>
      </c>
      <c r="D30" s="165"/>
      <c r="E30" s="166"/>
      <c r="F30" s="167"/>
      <c r="G30" s="244">
        <f>SUM(G8:G29)</f>
        <v>0</v>
      </c>
      <c r="I30" s="136"/>
      <c r="J30" s="136"/>
      <c r="K30" s="136"/>
      <c r="L30" s="136"/>
      <c r="N30" s="138"/>
      <c r="O30" s="325"/>
      <c r="P30" s="144"/>
    </row>
    <row r="31" spans="1:16">
      <c r="A31" s="240"/>
      <c r="B31" s="101">
        <f>+B30+1</f>
        <v>2</v>
      </c>
      <c r="C31" s="102" t="s">
        <v>18</v>
      </c>
      <c r="D31" s="165"/>
      <c r="E31" s="166"/>
      <c r="F31" s="167"/>
      <c r="G31" s="245"/>
      <c r="I31" s="136"/>
      <c r="J31" s="136"/>
      <c r="K31" s="136"/>
      <c r="L31" s="136"/>
      <c r="N31" s="138"/>
      <c r="O31" s="325"/>
      <c r="P31" s="144"/>
    </row>
    <row r="32" spans="1:16">
      <c r="A32" s="215"/>
      <c r="B32" s="25">
        <v>21</v>
      </c>
      <c r="C32" s="26" t="s">
        <v>19</v>
      </c>
      <c r="D32" s="164"/>
      <c r="E32" s="79"/>
      <c r="F32" s="56"/>
      <c r="G32" s="212"/>
      <c r="I32" s="136"/>
      <c r="J32" s="136"/>
      <c r="K32" s="136"/>
      <c r="L32" s="136"/>
      <c r="N32" s="138"/>
      <c r="O32" s="325"/>
      <c r="P32" s="144"/>
    </row>
    <row r="33" spans="1:18" ht="38.25">
      <c r="A33" s="213"/>
      <c r="B33" s="29"/>
      <c r="C33" s="397" t="s">
        <v>207</v>
      </c>
      <c r="D33" s="231"/>
      <c r="E33" s="60"/>
      <c r="F33" s="61"/>
      <c r="G33" s="229"/>
      <c r="H33" s="316"/>
      <c r="I33" s="136"/>
      <c r="J33" s="136"/>
      <c r="L33" s="136"/>
      <c r="N33" s="138"/>
      <c r="O33" s="325"/>
      <c r="P33" s="144"/>
    </row>
    <row r="34" spans="1:18" ht="25.5">
      <c r="A34" s="213">
        <v>1</v>
      </c>
      <c r="B34" s="29" t="s">
        <v>149</v>
      </c>
      <c r="C34" s="30" t="s">
        <v>148</v>
      </c>
      <c r="D34" s="231">
        <v>250</v>
      </c>
      <c r="E34" s="60" t="s">
        <v>20</v>
      </c>
      <c r="F34" s="61"/>
      <c r="G34" s="229">
        <f>(D34*F34)</f>
        <v>0</v>
      </c>
      <c r="H34" s="316"/>
      <c r="I34" s="136"/>
      <c r="J34" s="136"/>
      <c r="L34" s="136"/>
      <c r="N34" s="138"/>
      <c r="O34" s="325"/>
      <c r="P34" s="144"/>
    </row>
    <row r="35" spans="1:18" ht="25.5">
      <c r="A35" s="213">
        <f>+A34+1</f>
        <v>2</v>
      </c>
      <c r="B35" s="29" t="s">
        <v>147</v>
      </c>
      <c r="C35" s="30" t="s">
        <v>150</v>
      </c>
      <c r="D35" s="231">
        <v>1205</v>
      </c>
      <c r="E35" s="60" t="s">
        <v>20</v>
      </c>
      <c r="F35" s="61"/>
      <c r="G35" s="229">
        <f t="shared" ref="G35:G39" si="4">(D35*F35)</f>
        <v>0</v>
      </c>
      <c r="I35" s="136"/>
      <c r="J35" s="136"/>
      <c r="L35" s="136"/>
      <c r="N35" s="138"/>
      <c r="O35" s="325"/>
      <c r="P35" s="144"/>
    </row>
    <row r="36" spans="1:18" ht="25.5">
      <c r="A36" s="213">
        <f>+A35+1</f>
        <v>3</v>
      </c>
      <c r="B36" s="29" t="s">
        <v>151</v>
      </c>
      <c r="C36" s="30" t="s">
        <v>152</v>
      </c>
      <c r="D36" s="231">
        <v>200</v>
      </c>
      <c r="E36" s="60" t="s">
        <v>20</v>
      </c>
      <c r="F36" s="61"/>
      <c r="G36" s="229">
        <f t="shared" si="4"/>
        <v>0</v>
      </c>
      <c r="I36" s="136"/>
      <c r="J36" s="136"/>
      <c r="L36" s="136"/>
      <c r="N36" s="138"/>
      <c r="O36" s="325"/>
      <c r="P36" s="144"/>
    </row>
    <row r="37" spans="1:18">
      <c r="A37" s="213">
        <f>+A36+1</f>
        <v>4</v>
      </c>
      <c r="B37" s="29" t="s">
        <v>153</v>
      </c>
      <c r="C37" s="30" t="s">
        <v>21</v>
      </c>
      <c r="D37" s="243">
        <v>150</v>
      </c>
      <c r="E37" s="60" t="s">
        <v>20</v>
      </c>
      <c r="F37" s="61"/>
      <c r="G37" s="229">
        <f t="shared" si="4"/>
        <v>0</v>
      </c>
      <c r="I37" s="136"/>
      <c r="J37" s="136"/>
      <c r="K37" s="136"/>
      <c r="L37" s="136"/>
      <c r="N37" s="138"/>
      <c r="O37" s="325"/>
      <c r="P37" s="144"/>
    </row>
    <row r="38" spans="1:18" ht="51">
      <c r="A38" s="213">
        <f>+A37+1</f>
        <v>5</v>
      </c>
      <c r="B38" s="29" t="s">
        <v>168</v>
      </c>
      <c r="C38" s="30" t="s">
        <v>167</v>
      </c>
      <c r="D38" s="231">
        <v>300</v>
      </c>
      <c r="E38" s="60" t="s">
        <v>20</v>
      </c>
      <c r="F38" s="61"/>
      <c r="G38" s="229">
        <f t="shared" si="4"/>
        <v>0</v>
      </c>
      <c r="I38" s="136"/>
      <c r="J38" s="136"/>
      <c r="K38" s="136"/>
      <c r="L38" s="136"/>
      <c r="N38" s="138"/>
      <c r="O38" s="325"/>
      <c r="P38" s="144"/>
    </row>
    <row r="39" spans="1:18" ht="51">
      <c r="A39" s="213">
        <f>+A38+1</f>
        <v>6</v>
      </c>
      <c r="B39" s="29" t="s">
        <v>154</v>
      </c>
      <c r="C39" s="30" t="s">
        <v>155</v>
      </c>
      <c r="D39" s="231">
        <v>114</v>
      </c>
      <c r="E39" s="60" t="s">
        <v>20</v>
      </c>
      <c r="F39" s="61"/>
      <c r="G39" s="229">
        <f t="shared" si="4"/>
        <v>0</v>
      </c>
      <c r="I39" s="136"/>
      <c r="J39" s="136"/>
      <c r="K39" s="136"/>
      <c r="L39" s="136"/>
      <c r="N39" s="144"/>
      <c r="O39" s="144"/>
      <c r="P39" s="144"/>
    </row>
    <row r="40" spans="1:18">
      <c r="A40" s="215"/>
      <c r="B40" s="25">
        <v>22</v>
      </c>
      <c r="C40" s="26" t="s">
        <v>22</v>
      </c>
      <c r="D40" s="164"/>
      <c r="E40" s="79"/>
      <c r="F40" s="56"/>
      <c r="G40" s="212"/>
      <c r="I40" s="136"/>
      <c r="J40" s="136"/>
      <c r="K40" s="136"/>
      <c r="L40" s="136"/>
    </row>
    <row r="41" spans="1:18">
      <c r="A41" s="228">
        <f>+A39+1</f>
        <v>7</v>
      </c>
      <c r="B41" s="58" t="s">
        <v>157</v>
      </c>
      <c r="C41" s="152" t="s">
        <v>156</v>
      </c>
      <c r="D41" s="231">
        <v>1750</v>
      </c>
      <c r="E41" s="60" t="s">
        <v>23</v>
      </c>
      <c r="F41" s="61"/>
      <c r="G41" s="229">
        <f>(D41*F41)</f>
        <v>0</v>
      </c>
      <c r="I41" s="136"/>
      <c r="J41" s="243"/>
      <c r="K41" s="136"/>
      <c r="L41" s="136"/>
      <c r="N41" s="234"/>
      <c r="O41" s="234"/>
      <c r="P41" s="235"/>
    </row>
    <row r="42" spans="1:18">
      <c r="A42" s="215"/>
      <c r="B42" s="25">
        <v>23</v>
      </c>
      <c r="C42" s="26" t="s">
        <v>104</v>
      </c>
      <c r="D42" s="164"/>
      <c r="E42" s="79"/>
      <c r="F42" s="56"/>
      <c r="G42" s="212"/>
      <c r="I42" s="136"/>
      <c r="J42" s="136"/>
      <c r="K42" s="136"/>
      <c r="L42" s="136"/>
      <c r="N42" s="234"/>
      <c r="O42" s="234"/>
      <c r="P42" s="235"/>
    </row>
    <row r="43" spans="1:18" ht="25.5">
      <c r="A43" s="228">
        <f>+A41+1</f>
        <v>8</v>
      </c>
      <c r="B43" s="58" t="s">
        <v>26</v>
      </c>
      <c r="C43" s="30" t="s">
        <v>105</v>
      </c>
      <c r="D43" s="231">
        <v>1500</v>
      </c>
      <c r="E43" s="60" t="s">
        <v>23</v>
      </c>
      <c r="F43" s="61"/>
      <c r="G43" s="229">
        <f>(D43*F43)</f>
        <v>0</v>
      </c>
      <c r="I43" s="136"/>
      <c r="J43" s="136"/>
      <c r="K43" s="136"/>
      <c r="L43" s="136"/>
      <c r="M43" s="286"/>
      <c r="N43" s="286"/>
      <c r="O43" s="141"/>
      <c r="P43" s="286"/>
      <c r="Q43" s="286"/>
    </row>
    <row r="44" spans="1:18">
      <c r="A44" s="215"/>
      <c r="B44" s="25">
        <v>24</v>
      </c>
      <c r="C44" s="26" t="s">
        <v>106</v>
      </c>
      <c r="D44" s="164"/>
      <c r="E44" s="79"/>
      <c r="F44" s="56"/>
      <c r="G44" s="212"/>
      <c r="I44" s="174"/>
      <c r="J44" s="174"/>
      <c r="K44" s="175"/>
      <c r="L44" s="175"/>
      <c r="M44" s="141"/>
      <c r="N44" s="286"/>
      <c r="O44" s="286"/>
      <c r="P44" s="286"/>
      <c r="Q44" s="286"/>
    </row>
    <row r="45" spans="1:18">
      <c r="A45" s="213">
        <f>+A43+1</f>
        <v>9</v>
      </c>
      <c r="B45" s="35" t="s">
        <v>158</v>
      </c>
      <c r="C45" s="77" t="s">
        <v>159</v>
      </c>
      <c r="D45" s="158">
        <v>200</v>
      </c>
      <c r="E45" s="60" t="s">
        <v>20</v>
      </c>
      <c r="F45" s="61"/>
      <c r="G45" s="229">
        <f>+F45*D45</f>
        <v>0</v>
      </c>
      <c r="I45" s="174"/>
      <c r="J45" s="174"/>
      <c r="K45" s="175"/>
      <c r="L45" s="175"/>
      <c r="M45" s="286"/>
      <c r="N45" s="286"/>
      <c r="O45" s="321"/>
      <c r="P45" s="286"/>
      <c r="Q45" s="286"/>
    </row>
    <row r="46" spans="1:18">
      <c r="A46" s="213"/>
      <c r="B46" s="35"/>
      <c r="C46" s="77" t="s">
        <v>162</v>
      </c>
      <c r="D46" s="313"/>
      <c r="E46" s="60"/>
      <c r="F46" s="61"/>
      <c r="G46" s="229"/>
      <c r="I46" s="174"/>
      <c r="J46" s="174"/>
      <c r="K46" s="175"/>
      <c r="L46" s="175"/>
      <c r="M46" s="286"/>
      <c r="N46" s="286"/>
      <c r="O46" s="286"/>
      <c r="P46" s="286"/>
      <c r="Q46" s="286"/>
    </row>
    <row r="47" spans="1:18">
      <c r="A47" s="213">
        <f>+A45+1</f>
        <v>10</v>
      </c>
      <c r="B47" s="348" t="s">
        <v>185</v>
      </c>
      <c r="C47" s="349" t="s">
        <v>186</v>
      </c>
      <c r="D47" s="158">
        <v>1500</v>
      </c>
      <c r="E47" s="369" t="s">
        <v>23</v>
      </c>
      <c r="F47" s="370"/>
      <c r="G47" s="371">
        <f t="shared" ref="G47" si="5">+F47*D47</f>
        <v>0</v>
      </c>
      <c r="I47" s="136"/>
      <c r="J47" s="136"/>
      <c r="K47" s="136"/>
      <c r="L47" s="136"/>
      <c r="O47" s="137"/>
      <c r="P47" s="137"/>
      <c r="Q47" s="138"/>
      <c r="R47" s="138"/>
    </row>
    <row r="48" spans="1:18" ht="25.5">
      <c r="A48" s="213"/>
      <c r="B48" s="29"/>
      <c r="C48" s="30" t="s">
        <v>187</v>
      </c>
      <c r="D48" s="231"/>
      <c r="E48" s="60"/>
      <c r="F48" s="61"/>
      <c r="G48" s="229"/>
      <c r="I48" s="136"/>
      <c r="J48" s="136"/>
      <c r="K48" s="136"/>
      <c r="L48" s="136"/>
      <c r="O48" s="137"/>
      <c r="P48" s="137"/>
      <c r="Q48" s="138"/>
      <c r="R48" s="138"/>
    </row>
    <row r="49" spans="1:18">
      <c r="A49" s="215"/>
      <c r="B49" s="25">
        <v>25</v>
      </c>
      <c r="C49" s="26" t="s">
        <v>25</v>
      </c>
      <c r="D49" s="164"/>
      <c r="E49" s="79"/>
      <c r="F49" s="56"/>
      <c r="G49" s="212"/>
      <c r="I49" s="136"/>
      <c r="J49" s="136"/>
      <c r="K49" s="136"/>
      <c r="L49" s="136"/>
      <c r="O49" s="137"/>
      <c r="P49" s="137"/>
      <c r="Q49" s="138"/>
      <c r="R49" s="138"/>
    </row>
    <row r="50" spans="1:18" s="337" customFormat="1" ht="14.25" customHeight="1">
      <c r="A50" s="329">
        <f>+A47+1</f>
        <v>11</v>
      </c>
      <c r="B50" s="330" t="s">
        <v>26</v>
      </c>
      <c r="C50" s="331" t="s">
        <v>27</v>
      </c>
      <c r="D50" s="333">
        <v>1750</v>
      </c>
      <c r="E50" s="332" t="s">
        <v>23</v>
      </c>
      <c r="F50" s="333"/>
      <c r="G50" s="334">
        <f>+F50*D50</f>
        <v>0</v>
      </c>
      <c r="H50" s="335"/>
      <c r="I50" s="336"/>
      <c r="J50" s="336"/>
      <c r="K50" s="336"/>
      <c r="L50" s="336"/>
      <c r="M50" s="336"/>
      <c r="N50" s="336"/>
    </row>
    <row r="51" spans="1:18" s="336" customFormat="1" ht="13.5">
      <c r="A51" s="338">
        <f>+A50+1</f>
        <v>12</v>
      </c>
      <c r="B51" s="339" t="s">
        <v>72</v>
      </c>
      <c r="C51" s="340" t="s">
        <v>174</v>
      </c>
      <c r="D51" s="333">
        <v>1750</v>
      </c>
      <c r="E51" s="341" t="s">
        <v>23</v>
      </c>
      <c r="F51" s="342"/>
      <c r="G51" s="343">
        <f>(D51*F51)</f>
        <v>0</v>
      </c>
      <c r="H51" s="335"/>
    </row>
    <row r="52" spans="1:18" s="336" customFormat="1" ht="13.5">
      <c r="A52" s="338"/>
      <c r="B52" s="339"/>
      <c r="C52" s="340" t="s">
        <v>107</v>
      </c>
      <c r="D52" s="372"/>
      <c r="E52" s="344"/>
      <c r="F52" s="345"/>
      <c r="G52" s="346"/>
      <c r="H52" s="335"/>
      <c r="K52" s="347"/>
    </row>
    <row r="53" spans="1:18" s="336" customFormat="1" ht="51">
      <c r="A53" s="338">
        <f>A51+1</f>
        <v>13</v>
      </c>
      <c r="B53" s="348" t="s">
        <v>26</v>
      </c>
      <c r="C53" s="340" t="s">
        <v>209</v>
      </c>
      <c r="D53" s="393">
        <v>1000</v>
      </c>
      <c r="E53" s="183" t="s">
        <v>23</v>
      </c>
      <c r="F53" s="182"/>
      <c r="G53" s="343">
        <f>(D53*F53)</f>
        <v>0</v>
      </c>
      <c r="H53" s="335"/>
    </row>
    <row r="54" spans="1:18" s="336" customFormat="1" ht="89.25">
      <c r="A54" s="338">
        <f>+A53+1</f>
        <v>14</v>
      </c>
      <c r="B54" s="348" t="s">
        <v>26</v>
      </c>
      <c r="C54" s="349" t="s">
        <v>210</v>
      </c>
      <c r="D54" s="333">
        <v>750</v>
      </c>
      <c r="E54" s="341" t="s">
        <v>23</v>
      </c>
      <c r="F54" s="342"/>
      <c r="G54" s="343">
        <f>(D54*F54)</f>
        <v>0</v>
      </c>
      <c r="H54" s="335"/>
    </row>
    <row r="55" spans="1:18" s="336" customFormat="1" ht="25.5">
      <c r="A55" s="338"/>
      <c r="B55" s="348"/>
      <c r="C55" s="340" t="s">
        <v>208</v>
      </c>
      <c r="D55" s="333"/>
      <c r="E55" s="341"/>
      <c r="F55" s="342"/>
      <c r="G55" s="343"/>
      <c r="H55" s="335"/>
    </row>
    <row r="56" spans="1:18" s="336" customFormat="1" ht="13.5">
      <c r="A56" s="338">
        <f>+A54+1</f>
        <v>15</v>
      </c>
      <c r="B56" s="339" t="s">
        <v>28</v>
      </c>
      <c r="C56" s="340" t="s">
        <v>29</v>
      </c>
      <c r="D56" s="333">
        <v>1750</v>
      </c>
      <c r="E56" s="341" t="s">
        <v>23</v>
      </c>
      <c r="F56" s="342"/>
      <c r="G56" s="343">
        <f>(D56*F56)</f>
        <v>0</v>
      </c>
      <c r="H56" s="335"/>
    </row>
    <row r="57" spans="1:18">
      <c r="A57" s="215"/>
      <c r="B57" s="25">
        <v>29</v>
      </c>
      <c r="C57" s="26" t="s">
        <v>30</v>
      </c>
      <c r="D57" s="164"/>
      <c r="E57" s="79"/>
      <c r="F57" s="56"/>
      <c r="G57" s="212"/>
      <c r="I57" s="136"/>
      <c r="J57" s="136"/>
      <c r="K57" s="136"/>
      <c r="L57" s="136"/>
      <c r="O57" s="137"/>
      <c r="P57" s="137"/>
      <c r="Q57" s="138"/>
      <c r="R57" s="138"/>
    </row>
    <row r="58" spans="1:18" ht="25.5">
      <c r="A58" s="213">
        <f>A56+1</f>
        <v>16</v>
      </c>
      <c r="B58" s="19" t="s">
        <v>26</v>
      </c>
      <c r="C58" s="71" t="s">
        <v>31</v>
      </c>
      <c r="D58" s="231">
        <v>1655</v>
      </c>
      <c r="E58" s="60" t="s">
        <v>20</v>
      </c>
      <c r="F58" s="61"/>
      <c r="G58" s="229">
        <f>(D58*F58)</f>
        <v>0</v>
      </c>
      <c r="I58" s="136"/>
      <c r="J58" s="136"/>
      <c r="K58" s="136"/>
      <c r="L58" s="136"/>
      <c r="O58" s="137"/>
      <c r="P58" s="137"/>
      <c r="Q58" s="138"/>
      <c r="R58" s="138"/>
    </row>
    <row r="59" spans="1:18" ht="25.5">
      <c r="A59" s="213"/>
      <c r="B59" s="19"/>
      <c r="C59" s="71" t="s">
        <v>32</v>
      </c>
      <c r="D59" s="157"/>
      <c r="E59" s="60"/>
      <c r="F59" s="163"/>
      <c r="G59" s="229"/>
      <c r="I59" s="136"/>
      <c r="J59" s="136"/>
      <c r="K59" s="136"/>
      <c r="L59" s="136"/>
    </row>
    <row r="60" spans="1:18">
      <c r="A60" s="240"/>
      <c r="B60" s="101">
        <v>2</v>
      </c>
      <c r="C60" s="102" t="s">
        <v>108</v>
      </c>
      <c r="D60" s="165"/>
      <c r="E60" s="166"/>
      <c r="F60" s="167"/>
      <c r="G60" s="244">
        <f>SUM(G32:G59)</f>
        <v>0</v>
      </c>
      <c r="I60" s="136"/>
      <c r="J60" s="136"/>
      <c r="K60" s="136"/>
      <c r="L60" s="136"/>
    </row>
    <row r="61" spans="1:18">
      <c r="A61" s="240"/>
      <c r="B61" s="101">
        <v>3</v>
      </c>
      <c r="C61" s="102" t="s">
        <v>109</v>
      </c>
      <c r="D61" s="165"/>
      <c r="E61" s="166"/>
      <c r="F61" s="167"/>
      <c r="G61" s="245"/>
      <c r="I61" s="136"/>
      <c r="J61" s="136"/>
      <c r="K61" s="136"/>
      <c r="L61" s="136"/>
    </row>
    <row r="62" spans="1:18">
      <c r="A62" s="215"/>
      <c r="B62" s="25">
        <v>31</v>
      </c>
      <c r="C62" s="26" t="s">
        <v>110</v>
      </c>
      <c r="D62" s="164"/>
      <c r="E62" s="79"/>
      <c r="F62" s="56"/>
      <c r="G62" s="212"/>
      <c r="I62" s="136"/>
      <c r="J62" s="138"/>
      <c r="K62" s="136"/>
      <c r="L62" s="136"/>
    </row>
    <row r="63" spans="1:18" ht="25.5">
      <c r="A63" s="213">
        <v>1</v>
      </c>
      <c r="B63" s="348" t="s">
        <v>183</v>
      </c>
      <c r="C63" s="349" t="s">
        <v>184</v>
      </c>
      <c r="D63" s="231">
        <v>300</v>
      </c>
      <c r="E63" s="318" t="s">
        <v>20</v>
      </c>
      <c r="F63" s="233"/>
      <c r="G63" s="319">
        <f t="shared" ref="G63" si="6">+F63*D63</f>
        <v>0</v>
      </c>
      <c r="I63" s="136"/>
      <c r="J63" s="138"/>
      <c r="K63" s="136"/>
      <c r="L63" s="136"/>
    </row>
    <row r="64" spans="1:18" ht="25.5">
      <c r="A64" s="317">
        <f>1+A63</f>
        <v>2</v>
      </c>
      <c r="B64" s="348" t="s">
        <v>181</v>
      </c>
      <c r="C64" s="349" t="s">
        <v>182</v>
      </c>
      <c r="D64" s="231">
        <v>1500</v>
      </c>
      <c r="E64" s="318" t="s">
        <v>23</v>
      </c>
      <c r="F64" s="233"/>
      <c r="G64" s="319">
        <f>(D64*F64)</f>
        <v>0</v>
      </c>
      <c r="I64" s="136"/>
      <c r="J64" s="136"/>
      <c r="K64" s="136"/>
      <c r="L64" s="136"/>
    </row>
    <row r="65" spans="1:20">
      <c r="A65" s="215"/>
      <c r="B65" s="25">
        <v>32</v>
      </c>
      <c r="C65" s="159" t="s">
        <v>140</v>
      </c>
      <c r="D65" s="232"/>
      <c r="E65" s="27"/>
      <c r="F65" s="28"/>
      <c r="G65" s="216"/>
      <c r="I65" s="136"/>
      <c r="J65" s="136"/>
      <c r="K65" s="136"/>
      <c r="L65" s="136"/>
      <c r="N65" s="291"/>
    </row>
    <row r="66" spans="1:20" ht="25.5">
      <c r="A66" s="213">
        <f>+A64+1</f>
        <v>3</v>
      </c>
      <c r="B66" s="58" t="s">
        <v>179</v>
      </c>
      <c r="C66" s="77" t="s">
        <v>180</v>
      </c>
      <c r="D66" s="231">
        <v>1500</v>
      </c>
      <c r="E66" s="31" t="s">
        <v>23</v>
      </c>
      <c r="F66" s="32"/>
      <c r="G66" s="214">
        <f>(D66*F66)</f>
        <v>0</v>
      </c>
      <c r="I66" s="136"/>
      <c r="J66" s="136"/>
      <c r="K66" s="136"/>
      <c r="L66" s="136"/>
    </row>
    <row r="67" spans="1:20">
      <c r="A67" s="213">
        <f>+A66+1</f>
        <v>4</v>
      </c>
      <c r="B67" s="35" t="s">
        <v>160</v>
      </c>
      <c r="C67" s="30" t="s">
        <v>161</v>
      </c>
      <c r="D67" s="231">
        <v>1500</v>
      </c>
      <c r="E67" s="31" t="s">
        <v>23</v>
      </c>
      <c r="F67" s="32"/>
      <c r="G67" s="214">
        <f>(D67*F67)</f>
        <v>0</v>
      </c>
      <c r="I67" s="136"/>
      <c r="J67" s="136"/>
      <c r="K67" s="136"/>
      <c r="L67" s="136"/>
    </row>
    <row r="68" spans="1:20" s="336" customFormat="1" ht="13.5">
      <c r="A68" s="350"/>
      <c r="B68" s="351">
        <v>36</v>
      </c>
      <c r="C68" s="352" t="s">
        <v>111</v>
      </c>
      <c r="D68" s="353"/>
      <c r="E68" s="354"/>
      <c r="F68" s="355"/>
      <c r="G68" s="356"/>
      <c r="H68" s="335"/>
    </row>
    <row r="69" spans="1:20" s="336" customFormat="1" ht="13.5">
      <c r="A69" s="357" cm="1">
        <f t="array" ref="A69">IF(COUNTA(A$4:A67)=0,1,LOOKUP(2,1/(A$4:A67&lt;&gt;""),A$4:A67)+1)</f>
        <v>5</v>
      </c>
      <c r="B69" s="348" t="s">
        <v>175</v>
      </c>
      <c r="C69" s="349" t="s">
        <v>176</v>
      </c>
      <c r="D69" s="358">
        <v>30</v>
      </c>
      <c r="E69" s="341" t="s">
        <v>20</v>
      </c>
      <c r="F69" s="342"/>
      <c r="G69" s="343">
        <f>(D69*F69)</f>
        <v>0</v>
      </c>
      <c r="H69" s="335"/>
    </row>
    <row r="70" spans="1:20">
      <c r="A70" s="240"/>
      <c r="B70" s="101">
        <v>3</v>
      </c>
      <c r="C70" s="102" t="s">
        <v>112</v>
      </c>
      <c r="D70" s="165"/>
      <c r="E70" s="166"/>
      <c r="F70" s="167"/>
      <c r="G70" s="244">
        <f>SUM(G63:G69)</f>
        <v>0</v>
      </c>
      <c r="I70" s="136"/>
      <c r="J70" s="136"/>
      <c r="K70" s="136"/>
      <c r="L70" s="136"/>
      <c r="O70" s="143"/>
      <c r="P70" s="143"/>
      <c r="Q70" s="143"/>
      <c r="R70" s="140"/>
      <c r="S70" s="142"/>
      <c r="T70" s="142"/>
    </row>
    <row r="71" spans="1:20">
      <c r="A71" s="240"/>
      <c r="B71" s="101">
        <v>4</v>
      </c>
      <c r="C71" s="102" t="s">
        <v>113</v>
      </c>
      <c r="D71" s="165"/>
      <c r="E71" s="166"/>
      <c r="F71" s="167"/>
      <c r="G71" s="245"/>
      <c r="I71" s="136"/>
      <c r="J71" s="136"/>
      <c r="K71" s="136"/>
      <c r="L71" s="136"/>
      <c r="O71" s="143"/>
      <c r="P71" s="143"/>
      <c r="Q71" s="143"/>
      <c r="R71" s="140"/>
      <c r="S71" s="142"/>
      <c r="T71" s="142"/>
    </row>
    <row r="72" spans="1:20">
      <c r="A72" s="215"/>
      <c r="B72" s="25">
        <v>41</v>
      </c>
      <c r="C72" s="26" t="s">
        <v>114</v>
      </c>
      <c r="D72" s="164"/>
      <c r="E72" s="79"/>
      <c r="F72" s="56"/>
      <c r="G72" s="212"/>
      <c r="I72" s="136"/>
      <c r="J72" s="136"/>
      <c r="K72" s="136"/>
      <c r="L72" s="136"/>
      <c r="M72" s="137"/>
      <c r="N72" s="137"/>
      <c r="O72" s="138"/>
      <c r="P72" s="138"/>
      <c r="Q72" s="138"/>
    </row>
    <row r="73" spans="1:20" s="366" customFormat="1" ht="38.25">
      <c r="A73" s="213">
        <v>1</v>
      </c>
      <c r="B73" s="373" t="s">
        <v>26</v>
      </c>
      <c r="C73" s="375" t="s">
        <v>211</v>
      </c>
      <c r="D73" s="359">
        <v>200</v>
      </c>
      <c r="E73" s="318" t="s">
        <v>23</v>
      </c>
      <c r="F73" s="361"/>
      <c r="G73" s="214">
        <f>+F73*D73</f>
        <v>0</v>
      </c>
      <c r="H73" s="320"/>
      <c r="I73" s="362"/>
      <c r="J73" s="363"/>
      <c r="K73" s="363"/>
      <c r="L73" s="363"/>
      <c r="M73" s="363"/>
      <c r="N73" s="364"/>
      <c r="O73" s="364"/>
      <c r="P73" s="363"/>
      <c r="Q73" s="363"/>
      <c r="R73" s="365"/>
    </row>
    <row r="74" spans="1:20" ht="38.25">
      <c r="A74" s="394" cm="1">
        <f t="array" ref="A74">IF(COUNTA(A$4:A73)=0,1,LOOKUP(2,1/(A$4:A73&lt;&gt;""),A$4:A73)+1)</f>
        <v>2</v>
      </c>
      <c r="B74" s="29" t="s">
        <v>212</v>
      </c>
      <c r="C74" s="30" t="s">
        <v>213</v>
      </c>
      <c r="D74" s="396">
        <v>50</v>
      </c>
      <c r="E74" s="60" t="s">
        <v>17</v>
      </c>
      <c r="F74" s="61"/>
      <c r="G74" s="229">
        <f>(D74*F74)</f>
        <v>0</v>
      </c>
      <c r="I74" s="141"/>
      <c r="J74" s="141"/>
      <c r="K74" s="141"/>
      <c r="L74" s="141"/>
      <c r="M74" s="398"/>
      <c r="N74" s="137"/>
      <c r="O74" s="138"/>
    </row>
    <row r="75" spans="1:20">
      <c r="A75" s="223"/>
      <c r="B75" s="47">
        <v>42</v>
      </c>
      <c r="C75" s="74" t="s">
        <v>34</v>
      </c>
      <c r="D75" s="48"/>
      <c r="E75" s="49"/>
      <c r="F75" s="48"/>
      <c r="G75" s="224"/>
      <c r="H75" s="132"/>
      <c r="J75" s="136"/>
      <c r="K75" s="136"/>
      <c r="L75" s="136"/>
      <c r="M75" s="136"/>
      <c r="N75" s="136"/>
      <c r="S75" s="132"/>
      <c r="T75" s="132"/>
    </row>
    <row r="76" spans="1:20" ht="38.25">
      <c r="A76" s="203">
        <f>+A75+1</f>
        <v>1</v>
      </c>
      <c r="B76" s="19" t="s">
        <v>26</v>
      </c>
      <c r="C76" s="20" t="s">
        <v>214</v>
      </c>
      <c r="D76" s="21">
        <v>210</v>
      </c>
      <c r="E76" s="22" t="s">
        <v>17</v>
      </c>
      <c r="F76" s="21"/>
      <c r="G76" s="209">
        <f>+F76*D76</f>
        <v>0</v>
      </c>
      <c r="H76" s="132"/>
      <c r="K76" s="136"/>
      <c r="L76" s="136"/>
      <c r="M76" s="136"/>
      <c r="N76" s="136"/>
      <c r="S76" s="132"/>
      <c r="T76" s="132"/>
    </row>
    <row r="77" spans="1:20">
      <c r="A77" s="213"/>
      <c r="B77" s="29"/>
      <c r="C77" s="36" t="s">
        <v>215</v>
      </c>
      <c r="D77" s="151"/>
      <c r="E77" s="37"/>
      <c r="F77" s="38"/>
      <c r="G77" s="214"/>
      <c r="H77" s="132"/>
      <c r="K77" s="136"/>
      <c r="L77" s="136"/>
      <c r="M77" s="136"/>
      <c r="N77" s="136"/>
      <c r="S77" s="132"/>
      <c r="T77" s="132"/>
    </row>
    <row r="78" spans="1:20" ht="51">
      <c r="A78" s="213">
        <f>A76+1</f>
        <v>2</v>
      </c>
      <c r="B78" s="29" t="s">
        <v>26</v>
      </c>
      <c r="C78" s="36" t="s">
        <v>38</v>
      </c>
      <c r="D78" s="37">
        <v>55</v>
      </c>
      <c r="E78" s="37" t="s">
        <v>20</v>
      </c>
      <c r="F78" s="32"/>
      <c r="G78" s="214">
        <f>+F78*D78</f>
        <v>0</v>
      </c>
      <c r="H78" s="132"/>
      <c r="K78" s="136"/>
      <c r="L78" s="136"/>
      <c r="M78" s="136"/>
      <c r="N78" s="136"/>
      <c r="S78" s="132"/>
      <c r="T78" s="132"/>
    </row>
    <row r="79" spans="1:20">
      <c r="A79" s="215"/>
      <c r="B79" s="25">
        <v>44</v>
      </c>
      <c r="C79" s="26" t="s">
        <v>115</v>
      </c>
      <c r="D79" s="164"/>
      <c r="E79" s="79"/>
      <c r="F79" s="48"/>
      <c r="G79" s="212"/>
      <c r="I79" s="141"/>
      <c r="J79" s="141"/>
      <c r="K79" s="141"/>
      <c r="L79" s="141"/>
      <c r="M79" s="141"/>
      <c r="N79" s="137"/>
      <c r="O79" s="138"/>
    </row>
    <row r="80" spans="1:20" ht="89.25">
      <c r="A80" s="213">
        <f>+A78+1</f>
        <v>3</v>
      </c>
      <c r="B80" s="125" t="s">
        <v>26</v>
      </c>
      <c r="C80" s="160" t="s">
        <v>129</v>
      </c>
      <c r="D80" s="157"/>
      <c r="E80" s="168"/>
      <c r="F80" s="169"/>
      <c r="G80" s="229"/>
      <c r="I80" s="141"/>
      <c r="J80" s="141"/>
      <c r="K80" s="141"/>
      <c r="L80" s="141"/>
      <c r="M80" s="141"/>
      <c r="N80" s="141"/>
      <c r="O80" s="141"/>
    </row>
    <row r="81" spans="1:24">
      <c r="A81" s="213"/>
      <c r="B81" s="125"/>
      <c r="C81" s="388" t="s">
        <v>216</v>
      </c>
      <c r="D81" s="389">
        <v>2</v>
      </c>
      <c r="E81" s="390" t="s">
        <v>14</v>
      </c>
      <c r="F81" s="391"/>
      <c r="G81" s="392">
        <f t="shared" ref="G81" si="7">+D81*F81</f>
        <v>0</v>
      </c>
      <c r="I81" s="136"/>
      <c r="J81" s="136"/>
      <c r="K81" s="136"/>
      <c r="L81" s="136"/>
      <c r="M81" s="136"/>
      <c r="N81" s="144"/>
      <c r="O81" s="144"/>
      <c r="T81" s="144"/>
      <c r="U81" s="144"/>
    </row>
    <row r="82" spans="1:24">
      <c r="A82" s="215"/>
      <c r="B82" s="25">
        <v>45</v>
      </c>
      <c r="C82" s="26" t="s">
        <v>116</v>
      </c>
      <c r="D82" s="164"/>
      <c r="E82" s="79"/>
      <c r="F82" s="56"/>
      <c r="G82" s="212"/>
      <c r="I82" s="136"/>
      <c r="J82" s="136"/>
      <c r="K82" s="136"/>
      <c r="L82" s="136"/>
      <c r="P82" s="138"/>
      <c r="Q82" s="138"/>
    </row>
    <row r="83" spans="1:24" ht="51">
      <c r="A83" s="213">
        <f>+A80+1</f>
        <v>4</v>
      </c>
      <c r="B83" s="126" t="s">
        <v>26</v>
      </c>
      <c r="C83" s="161" t="s">
        <v>131</v>
      </c>
      <c r="D83" s="288">
        <v>10</v>
      </c>
      <c r="E83" s="122" t="s">
        <v>20</v>
      </c>
      <c r="F83" s="124"/>
      <c r="G83" s="246">
        <f>+F83*D83</f>
        <v>0</v>
      </c>
      <c r="I83" s="289"/>
      <c r="J83" s="136"/>
      <c r="K83" s="136"/>
      <c r="L83" s="136"/>
      <c r="M83" s="141"/>
      <c r="N83" s="136"/>
      <c r="O83" s="136"/>
      <c r="P83" s="291"/>
      <c r="S83" s="286"/>
      <c r="T83" s="286"/>
      <c r="U83" s="132"/>
      <c r="X83" s="287"/>
    </row>
    <row r="84" spans="1:24" ht="38.25">
      <c r="A84" s="213">
        <f>+A83+1</f>
        <v>5</v>
      </c>
      <c r="B84" s="35" t="s">
        <v>26</v>
      </c>
      <c r="C84" s="77" t="s">
        <v>130</v>
      </c>
      <c r="D84" s="231">
        <v>15</v>
      </c>
      <c r="E84" s="60" t="s">
        <v>20</v>
      </c>
      <c r="F84" s="61"/>
      <c r="G84" s="229">
        <f>+F84*D84</f>
        <v>0</v>
      </c>
      <c r="I84" s="136"/>
      <c r="J84" s="136"/>
      <c r="K84" s="136"/>
      <c r="L84" s="136"/>
      <c r="M84" s="136"/>
      <c r="S84" s="132"/>
      <c r="T84" s="132"/>
      <c r="U84" s="132"/>
      <c r="V84" s="132"/>
    </row>
    <row r="85" spans="1:24" ht="63.75">
      <c r="A85" s="213">
        <f>+A84+1</f>
        <v>6</v>
      </c>
      <c r="B85" s="121" t="s">
        <v>26</v>
      </c>
      <c r="C85" s="161" t="s">
        <v>164</v>
      </c>
      <c r="D85" s="139"/>
      <c r="E85" s="122"/>
      <c r="F85" s="123"/>
      <c r="G85" s="246"/>
      <c r="I85" s="136"/>
      <c r="J85" s="136"/>
      <c r="P85" s="137"/>
    </row>
    <row r="86" spans="1:24">
      <c r="A86" s="213"/>
      <c r="B86" s="29"/>
      <c r="C86" s="285" t="s">
        <v>163</v>
      </c>
      <c r="D86" s="288">
        <v>22</v>
      </c>
      <c r="E86" s="122" t="s">
        <v>128</v>
      </c>
      <c r="F86" s="124"/>
      <c r="G86" s="246">
        <f>+D86*F86</f>
        <v>0</v>
      </c>
      <c r="I86" s="136"/>
      <c r="J86" s="136"/>
      <c r="K86" s="136"/>
      <c r="L86" s="136"/>
      <c r="M86" s="136"/>
    </row>
    <row r="87" spans="1:24" ht="25.5">
      <c r="A87" s="213">
        <f>A85+1</f>
        <v>7</v>
      </c>
      <c r="B87" s="29" t="s">
        <v>166</v>
      </c>
      <c r="C87" s="285" t="s">
        <v>165</v>
      </c>
      <c r="D87" s="288">
        <v>2</v>
      </c>
      <c r="E87" s="60" t="s">
        <v>14</v>
      </c>
      <c r="F87" s="61"/>
      <c r="G87" s="229">
        <f>+F87*D87</f>
        <v>0</v>
      </c>
      <c r="I87" s="136"/>
      <c r="J87" s="136"/>
      <c r="K87" s="136"/>
      <c r="L87" s="235"/>
      <c r="M87" s="235"/>
      <c r="N87" s="235"/>
      <c r="O87" s="235"/>
      <c r="P87" s="235"/>
    </row>
    <row r="88" spans="1:24">
      <c r="A88" s="240"/>
      <c r="B88" s="101">
        <v>4</v>
      </c>
      <c r="C88" s="102" t="s">
        <v>118</v>
      </c>
      <c r="D88" s="165"/>
      <c r="E88" s="166"/>
      <c r="F88" s="170"/>
      <c r="G88" s="247">
        <f>SUM(G73:G87)</f>
        <v>0</v>
      </c>
      <c r="I88" s="136"/>
      <c r="J88" s="136"/>
      <c r="K88" s="136"/>
      <c r="L88" s="235"/>
      <c r="M88" s="235"/>
      <c r="N88" s="235"/>
      <c r="O88" s="235"/>
      <c r="P88" s="235"/>
    </row>
    <row r="89" spans="1:24">
      <c r="A89" s="240"/>
      <c r="B89" s="101">
        <v>5</v>
      </c>
      <c r="C89" s="102" t="s">
        <v>119</v>
      </c>
      <c r="D89" s="165"/>
      <c r="E89" s="166"/>
      <c r="F89" s="167"/>
      <c r="G89" s="245"/>
      <c r="I89" s="136"/>
      <c r="J89" s="136"/>
      <c r="K89" s="136"/>
      <c r="L89" s="235"/>
      <c r="M89" s="235"/>
      <c r="N89" s="235"/>
      <c r="O89" s="235"/>
      <c r="P89" s="235"/>
    </row>
    <row r="90" spans="1:24">
      <c r="A90" s="215"/>
      <c r="B90" s="25">
        <v>54</v>
      </c>
      <c r="C90" s="26" t="s">
        <v>41</v>
      </c>
      <c r="D90" s="164"/>
      <c r="E90" s="79"/>
      <c r="F90" s="56"/>
      <c r="G90" s="212"/>
      <c r="I90" s="136"/>
      <c r="J90" s="136"/>
      <c r="K90" s="136"/>
      <c r="L90" s="136"/>
      <c r="M90" s="235"/>
      <c r="N90" s="235"/>
      <c r="O90" s="235"/>
      <c r="P90" s="235"/>
    </row>
    <row r="91" spans="1:24" ht="25.5">
      <c r="A91" s="248">
        <v>1</v>
      </c>
      <c r="B91" s="5" t="s">
        <v>120</v>
      </c>
      <c r="C91" s="71" t="s">
        <v>121</v>
      </c>
      <c r="D91" s="290"/>
      <c r="E91" s="111"/>
      <c r="F91" s="111"/>
      <c r="G91" s="229"/>
      <c r="I91" s="136"/>
      <c r="J91" s="136"/>
      <c r="K91" s="136"/>
      <c r="L91" s="136"/>
      <c r="M91" s="136"/>
      <c r="N91" s="136"/>
      <c r="O91" s="136"/>
      <c r="P91" s="136"/>
    </row>
    <row r="92" spans="1:24" ht="25.5">
      <c r="A92" s="248"/>
      <c r="B92" s="112"/>
      <c r="C92" s="71" t="s">
        <v>217</v>
      </c>
      <c r="D92" s="323">
        <v>15</v>
      </c>
      <c r="E92" s="111" t="s">
        <v>20</v>
      </c>
      <c r="F92" s="111"/>
      <c r="G92" s="229">
        <f>+F92*D92</f>
        <v>0</v>
      </c>
      <c r="I92" s="136"/>
      <c r="J92" s="136"/>
      <c r="K92" s="136"/>
      <c r="L92" s="235"/>
      <c r="M92" s="235"/>
      <c r="N92" s="235"/>
      <c r="O92" s="235"/>
      <c r="P92" s="235"/>
    </row>
    <row r="93" spans="1:24" ht="25.5">
      <c r="A93" s="213">
        <f>+A91+1</f>
        <v>2</v>
      </c>
      <c r="B93" s="58" t="s">
        <v>42</v>
      </c>
      <c r="C93" s="77" t="s">
        <v>43</v>
      </c>
      <c r="D93" s="61">
        <v>264</v>
      </c>
      <c r="E93" s="60" t="s">
        <v>20</v>
      </c>
      <c r="F93" s="62"/>
      <c r="G93" s="229">
        <f>+F93*D93</f>
        <v>0</v>
      </c>
      <c r="I93" s="136"/>
      <c r="J93" s="136"/>
      <c r="K93" s="136"/>
      <c r="L93" s="235"/>
      <c r="M93" s="235"/>
      <c r="N93" s="235"/>
      <c r="O93" s="235"/>
      <c r="P93" s="235"/>
    </row>
    <row r="94" spans="1:24">
      <c r="A94" s="248"/>
      <c r="B94" s="58"/>
      <c r="C94" s="77" t="s">
        <v>218</v>
      </c>
      <c r="D94" s="61"/>
      <c r="E94" s="60"/>
      <c r="F94" s="62"/>
      <c r="G94" s="229"/>
      <c r="I94" s="136"/>
      <c r="J94" s="136"/>
      <c r="K94" s="136"/>
      <c r="L94" s="235"/>
      <c r="M94" s="235"/>
      <c r="N94" s="235"/>
      <c r="O94" s="235"/>
      <c r="P94" s="235"/>
    </row>
    <row r="95" spans="1:24">
      <c r="A95" s="240"/>
      <c r="B95" s="101">
        <f>+B89</f>
        <v>5</v>
      </c>
      <c r="C95" s="102" t="s">
        <v>122</v>
      </c>
      <c r="D95" s="165"/>
      <c r="E95" s="166"/>
      <c r="F95" s="167"/>
      <c r="G95" s="244">
        <f>+SUM(G91:G93)</f>
        <v>0</v>
      </c>
      <c r="I95" s="136"/>
      <c r="J95" s="136"/>
      <c r="K95" s="136"/>
      <c r="L95" s="235"/>
      <c r="M95" s="235"/>
      <c r="N95" s="235"/>
      <c r="O95" s="235"/>
      <c r="P95" s="235"/>
    </row>
    <row r="96" spans="1:24">
      <c r="A96" s="240"/>
      <c r="B96" s="101">
        <v>6</v>
      </c>
      <c r="C96" s="102" t="s">
        <v>123</v>
      </c>
      <c r="D96" s="165"/>
      <c r="E96" s="166"/>
      <c r="F96" s="167"/>
      <c r="G96" s="245"/>
      <c r="I96" s="162"/>
      <c r="J96" s="162"/>
      <c r="K96" s="162"/>
      <c r="L96" s="322"/>
      <c r="M96" s="235"/>
      <c r="N96" s="235"/>
      <c r="O96" s="235"/>
      <c r="P96" s="235"/>
    </row>
    <row r="97" spans="1:19">
      <c r="A97" s="215"/>
      <c r="B97" s="25">
        <v>64</v>
      </c>
      <c r="C97" s="26" t="s">
        <v>124</v>
      </c>
      <c r="D97" s="164"/>
      <c r="E97" s="79"/>
      <c r="F97" s="56"/>
      <c r="G97" s="212"/>
      <c r="I97" s="136"/>
      <c r="J97" s="136"/>
      <c r="K97" s="136"/>
      <c r="L97" s="136"/>
    </row>
    <row r="98" spans="1:19" s="366" customFormat="1" ht="38.25">
      <c r="A98" s="213">
        <v>1</v>
      </c>
      <c r="B98" s="35" t="s">
        <v>199</v>
      </c>
      <c r="C98" s="30" t="s">
        <v>198</v>
      </c>
      <c r="D98" s="359">
        <v>180</v>
      </c>
      <c r="E98" s="359" t="s">
        <v>17</v>
      </c>
      <c r="F98" s="361"/>
      <c r="G98" s="214">
        <f>+F98*D98</f>
        <v>0</v>
      </c>
      <c r="H98" s="320"/>
      <c r="I98" s="363"/>
      <c r="J98" s="363"/>
      <c r="K98" s="363"/>
      <c r="L98" s="363"/>
      <c r="M98" s="363"/>
      <c r="N98" s="364"/>
      <c r="O98" s="364"/>
      <c r="P98" s="363"/>
      <c r="Q98" s="363"/>
      <c r="R98" s="367"/>
      <c r="S98" s="368"/>
    </row>
    <row r="99" spans="1:19" s="366" customFormat="1" ht="13.5">
      <c r="A99" s="213">
        <f>A98+1</f>
        <v>2</v>
      </c>
      <c r="B99" s="35" t="s">
        <v>177</v>
      </c>
      <c r="C99" s="30" t="s">
        <v>178</v>
      </c>
      <c r="D99" s="359">
        <v>2</v>
      </c>
      <c r="E99" s="359" t="s">
        <v>14</v>
      </c>
      <c r="F99" s="361"/>
      <c r="G99" s="214">
        <f>+F99*D99</f>
        <v>0</v>
      </c>
      <c r="H99" s="320"/>
      <c r="I99" s="363"/>
      <c r="J99" s="363"/>
      <c r="K99" s="363"/>
      <c r="L99" s="363"/>
      <c r="M99" s="363"/>
      <c r="N99" s="364"/>
      <c r="O99" s="364"/>
      <c r="P99" s="363"/>
      <c r="Q99" s="363"/>
      <c r="R99" s="365"/>
    </row>
    <row r="100" spans="1:19">
      <c r="A100" s="240"/>
      <c r="B100" s="101">
        <f>+B96</f>
        <v>6</v>
      </c>
      <c r="C100" s="102" t="s">
        <v>125</v>
      </c>
      <c r="D100" s="165"/>
      <c r="E100" s="166"/>
      <c r="F100" s="171"/>
      <c r="G100" s="244">
        <f>SUM(G98:G99)</f>
        <v>0</v>
      </c>
    </row>
    <row r="101" spans="1:19">
      <c r="A101" s="249"/>
      <c r="B101" s="29"/>
      <c r="C101" s="59"/>
      <c r="D101" s="250"/>
      <c r="E101" s="251"/>
      <c r="F101" s="128"/>
      <c r="G101" s="252"/>
    </row>
    <row r="102" spans="1:19">
      <c r="A102" s="240" t="s">
        <v>3</v>
      </c>
      <c r="B102" s="101"/>
      <c r="C102" s="102" t="s">
        <v>46</v>
      </c>
      <c r="D102" s="103"/>
      <c r="E102" s="104"/>
      <c r="F102" s="105"/>
      <c r="G102" s="253" t="s">
        <v>47</v>
      </c>
    </row>
    <row r="103" spans="1:19">
      <c r="A103" s="254">
        <v>1</v>
      </c>
      <c r="B103" s="113"/>
      <c r="C103" s="64" t="s">
        <v>10</v>
      </c>
      <c r="D103" s="114"/>
      <c r="E103" s="113"/>
      <c r="F103" s="66"/>
      <c r="G103" s="186">
        <f>+G30</f>
        <v>0</v>
      </c>
    </row>
    <row r="104" spans="1:19">
      <c r="A104" s="254">
        <f t="shared" ref="A104:A106" si="8">+A103+1</f>
        <v>2</v>
      </c>
      <c r="B104" s="113"/>
      <c r="C104" s="64" t="s">
        <v>18</v>
      </c>
      <c r="D104" s="114"/>
      <c r="E104" s="113"/>
      <c r="F104" s="66"/>
      <c r="G104" s="187">
        <f>+G60</f>
        <v>0</v>
      </c>
    </row>
    <row r="105" spans="1:19">
      <c r="A105" s="254">
        <f t="shared" si="8"/>
        <v>3</v>
      </c>
      <c r="B105" s="113"/>
      <c r="C105" s="64" t="s">
        <v>109</v>
      </c>
      <c r="D105" s="114"/>
      <c r="E105" s="113"/>
      <c r="F105" s="66"/>
      <c r="G105" s="187">
        <f>+G70</f>
        <v>0</v>
      </c>
    </row>
    <row r="106" spans="1:19">
      <c r="A106" s="254">
        <f t="shared" si="8"/>
        <v>4</v>
      </c>
      <c r="B106" s="113"/>
      <c r="C106" s="64" t="s">
        <v>113</v>
      </c>
      <c r="D106" s="114"/>
      <c r="E106" s="113"/>
      <c r="F106" s="66"/>
      <c r="G106" s="187">
        <f>+G88</f>
        <v>0</v>
      </c>
    </row>
    <row r="107" spans="1:19">
      <c r="A107" s="254">
        <f>+A106+1</f>
        <v>5</v>
      </c>
      <c r="B107" s="115"/>
      <c r="C107" s="116" t="str">
        <f>+C89</f>
        <v>GRADBENO OBRTNIŠKA DELA</v>
      </c>
      <c r="D107" s="117"/>
      <c r="E107" s="115"/>
      <c r="F107" s="118"/>
      <c r="G107" s="255">
        <f>+G95</f>
        <v>0</v>
      </c>
    </row>
    <row r="108" spans="1:19" ht="17.25" thickBot="1">
      <c r="A108" s="256">
        <v>6</v>
      </c>
      <c r="B108" s="146"/>
      <c r="C108" s="147" t="str">
        <f>+C96</f>
        <v xml:space="preserve">OPREMA CEST </v>
      </c>
      <c r="D108" s="148"/>
      <c r="E108" s="146"/>
      <c r="F108" s="149"/>
      <c r="G108" s="189">
        <f>+G100</f>
        <v>0</v>
      </c>
    </row>
    <row r="109" spans="1:19" ht="17.25" thickTop="1">
      <c r="A109" s="257"/>
      <c r="B109" s="258"/>
      <c r="C109" s="259"/>
      <c r="D109" s="260"/>
      <c r="E109" s="258"/>
      <c r="F109" s="261"/>
      <c r="G109" s="262"/>
    </row>
    <row r="110" spans="1:19">
      <c r="A110" s="263"/>
      <c r="B110" s="264" t="s">
        <v>48</v>
      </c>
      <c r="C110" s="265"/>
      <c r="D110" s="266"/>
      <c r="E110" s="266"/>
      <c r="F110" s="184"/>
      <c r="G110" s="267">
        <f>SUM(G103:G108)</f>
        <v>0</v>
      </c>
    </row>
  </sheetData>
  <mergeCells count="1">
    <mergeCell ref="D1:G3"/>
  </mergeCells>
  <conditionalFormatting sqref="D17">
    <cfRule type="cellIs" dxfId="6" priority="8" operator="between">
      <formula>0.000001</formula>
      <formula>1000000000000000</formula>
    </cfRule>
  </conditionalFormatting>
  <conditionalFormatting sqref="D20:D24">
    <cfRule type="cellIs" dxfId="5" priority="3" operator="between">
      <formula>0.000001</formula>
      <formula>1000000000000000</formula>
    </cfRule>
  </conditionalFormatting>
  <conditionalFormatting sqref="D50:D56">
    <cfRule type="cellIs" dxfId="4" priority="2" operator="between">
      <formula>0.000001</formula>
      <formula>1000000000000000</formula>
    </cfRule>
  </conditionalFormatting>
  <conditionalFormatting sqref="D75:D78">
    <cfRule type="cellIs" dxfId="3" priority="1" operator="between">
      <formula>0.000001</formula>
      <formula>1000000000000000</formula>
    </cfRule>
  </conditionalFormatting>
  <conditionalFormatting sqref="D93:D94">
    <cfRule type="cellIs" dxfId="2" priority="5" operator="between">
      <formula>0.000001</formula>
      <formula>1000000000000000</formula>
    </cfRule>
  </conditionalFormatting>
  <dataValidations disablePrompts="1" count="1">
    <dataValidation type="custom" allowBlank="1" showInputMessage="1" showErrorMessage="1" error="Vnos Cena/EM je dovoljen na dve decimalni mesti." sqref="F74:F78" xr:uid="{C5371D02-99A3-4BF2-901C-9066F1A04250}">
      <formula1>F74=ROUND(F74,2)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68"/>
  <sheetViews>
    <sheetView topLeftCell="A51" zoomScaleNormal="100" workbookViewId="0">
      <selection activeCell="D66" sqref="D66"/>
    </sheetView>
  </sheetViews>
  <sheetFormatPr defaultRowHeight="16.5"/>
  <cols>
    <col min="1" max="1" width="5.5703125" customWidth="1"/>
    <col min="2" max="2" width="6.5703125" bestFit="1" customWidth="1"/>
    <col min="3" max="3" width="43.140625" customWidth="1"/>
    <col min="4" max="4" width="8.85546875" style="409" customWidth="1"/>
    <col min="5" max="5" width="5.42578125" customWidth="1"/>
    <col min="6" max="6" width="8.85546875" customWidth="1"/>
    <col min="7" max="7" width="13.140625" customWidth="1"/>
    <col min="8" max="20" width="9.140625" style="132"/>
  </cols>
  <sheetData>
    <row r="1" spans="1:20" ht="18.75" customHeight="1">
      <c r="A1" s="1" t="s">
        <v>0</v>
      </c>
      <c r="B1" s="1"/>
      <c r="C1" s="2"/>
      <c r="D1" s="418" t="s">
        <v>200</v>
      </c>
      <c r="E1" s="418"/>
      <c r="F1" s="418"/>
      <c r="G1" s="418"/>
    </row>
    <row r="2" spans="1:20" ht="16.5" customHeight="1">
      <c r="A2" s="423" t="s">
        <v>1</v>
      </c>
      <c r="B2" s="423"/>
      <c r="C2" s="423"/>
      <c r="D2" s="418"/>
      <c r="E2" s="418"/>
      <c r="F2" s="418"/>
      <c r="G2" s="418"/>
    </row>
    <row r="3" spans="1:20">
      <c r="A3" s="3"/>
      <c r="B3" s="3"/>
      <c r="C3" s="4"/>
      <c r="D3" s="419"/>
      <c r="E3" s="419"/>
      <c r="F3" s="419"/>
      <c r="G3" s="419"/>
    </row>
    <row r="4" spans="1:20">
      <c r="A4" s="432" t="str" cm="1">
        <f t="array" aca="1" ref="A4" ca="1">"Podporna kamnita zložba - "&amp;MID(CELL("filename",A1),FIND("]",CELL("filename",A1))+1,255)</f>
        <v>Podporna kamnita zložba - Podporna konstrukcija</v>
      </c>
      <c r="B4" s="433"/>
      <c r="C4" s="433"/>
      <c r="D4" s="199"/>
      <c r="E4" s="200"/>
      <c r="F4" s="201"/>
      <c r="G4" s="202" t="s">
        <v>2</v>
      </c>
      <c r="J4" s="173"/>
      <c r="K4" s="173"/>
      <c r="L4" s="173"/>
      <c r="M4" s="173"/>
      <c r="N4" s="173"/>
    </row>
    <row r="5" spans="1:20">
      <c r="A5" s="203" t="s">
        <v>3</v>
      </c>
      <c r="B5" s="5" t="s">
        <v>4</v>
      </c>
      <c r="C5" s="6" t="s">
        <v>5</v>
      </c>
      <c r="D5" s="5" t="s">
        <v>6</v>
      </c>
      <c r="E5" s="7" t="s">
        <v>7</v>
      </c>
      <c r="F5" s="8" t="s">
        <v>8</v>
      </c>
      <c r="G5" s="204" t="s">
        <v>9</v>
      </c>
      <c r="J5" s="173"/>
      <c r="K5" s="173"/>
      <c r="L5" s="173"/>
      <c r="M5" s="173"/>
      <c r="N5" s="173"/>
    </row>
    <row r="6" spans="1:20">
      <c r="A6" s="205"/>
      <c r="B6" s="9">
        <v>1</v>
      </c>
      <c r="C6" s="10" t="s">
        <v>10</v>
      </c>
      <c r="D6" s="11"/>
      <c r="E6" s="12"/>
      <c r="F6" s="13"/>
      <c r="G6" s="206"/>
      <c r="J6" s="173"/>
      <c r="K6" s="173"/>
      <c r="L6" s="173"/>
      <c r="M6" s="173"/>
      <c r="N6" s="173"/>
    </row>
    <row r="7" spans="1:20">
      <c r="A7" s="207"/>
      <c r="B7" s="14">
        <v>11</v>
      </c>
      <c r="C7" s="15" t="s">
        <v>11</v>
      </c>
      <c r="D7" s="16"/>
      <c r="E7" s="17"/>
      <c r="F7" s="18"/>
      <c r="G7" s="208"/>
      <c r="J7" s="173"/>
      <c r="K7" s="173"/>
      <c r="L7" s="173"/>
      <c r="M7" s="173"/>
      <c r="N7" s="173"/>
    </row>
    <row r="8" spans="1:20" ht="25.5">
      <c r="A8" s="203">
        <v>1</v>
      </c>
      <c r="B8" s="19" t="s">
        <v>12</v>
      </c>
      <c r="C8" s="71" t="s">
        <v>13</v>
      </c>
      <c r="D8" s="21">
        <v>1</v>
      </c>
      <c r="E8" s="22" t="s">
        <v>14</v>
      </c>
      <c r="F8" s="21"/>
      <c r="G8" s="209">
        <f>+F8*D8</f>
        <v>0</v>
      </c>
      <c r="J8" s="173"/>
      <c r="K8" s="173"/>
      <c r="L8" s="173"/>
      <c r="M8" s="173"/>
      <c r="N8" s="173"/>
    </row>
    <row r="9" spans="1:20">
      <c r="A9" s="203">
        <f>+A8+1</f>
        <v>2</v>
      </c>
      <c r="B9" s="19" t="s">
        <v>15</v>
      </c>
      <c r="C9" s="75" t="s">
        <v>16</v>
      </c>
      <c r="D9" s="21">
        <v>180</v>
      </c>
      <c r="E9" s="22" t="s">
        <v>17</v>
      </c>
      <c r="F9" s="21"/>
      <c r="G9" s="209">
        <f>+F9*D9</f>
        <v>0</v>
      </c>
      <c r="J9" s="173"/>
      <c r="K9" s="173"/>
      <c r="L9" s="173"/>
      <c r="M9" s="173"/>
      <c r="N9" s="173"/>
    </row>
    <row r="10" spans="1:20" ht="25.5">
      <c r="A10" s="203">
        <f>+A9+1</f>
        <v>3</v>
      </c>
      <c r="B10" s="19">
        <v>111654</v>
      </c>
      <c r="C10" s="71" t="s">
        <v>69</v>
      </c>
      <c r="D10" s="21">
        <v>1</v>
      </c>
      <c r="E10" s="22" t="s">
        <v>14</v>
      </c>
      <c r="F10" s="21"/>
      <c r="G10" s="209">
        <f>+D10*F10</f>
        <v>0</v>
      </c>
      <c r="J10" s="173"/>
      <c r="K10" s="173"/>
      <c r="L10" s="173"/>
      <c r="M10" s="173"/>
      <c r="N10" s="173"/>
    </row>
    <row r="11" spans="1:20">
      <c r="A11" s="205"/>
      <c r="B11" s="9">
        <f>B6</f>
        <v>1</v>
      </c>
      <c r="C11" s="13" t="str">
        <f>C6&amp;" - skupaj"</f>
        <v>PREDDELA - skupaj</v>
      </c>
      <c r="D11" s="24"/>
      <c r="E11" s="24"/>
      <c r="F11" s="23"/>
      <c r="G11" s="210">
        <f>SUM(G8:G10)</f>
        <v>0</v>
      </c>
      <c r="K11" s="136"/>
      <c r="L11" s="136"/>
      <c r="M11" s="136"/>
      <c r="N11" s="136"/>
    </row>
    <row r="12" spans="1:20">
      <c r="A12" s="205"/>
      <c r="B12" s="9">
        <f>B11+1</f>
        <v>2</v>
      </c>
      <c r="C12" s="13" t="s">
        <v>18</v>
      </c>
      <c r="D12" s="24"/>
      <c r="E12" s="24"/>
      <c r="F12" s="23"/>
      <c r="G12" s="210"/>
      <c r="K12" s="136"/>
      <c r="L12" s="136"/>
      <c r="M12" s="136"/>
      <c r="N12" s="136"/>
    </row>
    <row r="13" spans="1:20">
      <c r="A13" s="211"/>
      <c r="B13" s="54">
        <v>21</v>
      </c>
      <c r="C13" s="78" t="s">
        <v>19</v>
      </c>
      <c r="D13" s="401"/>
      <c r="E13" s="79"/>
      <c r="F13" s="56"/>
      <c r="G13" s="212"/>
      <c r="I13" s="136"/>
      <c r="K13" s="136"/>
      <c r="L13" s="136"/>
      <c r="M13" s="136"/>
      <c r="N13" s="136"/>
    </row>
    <row r="14" spans="1:20" ht="38.25">
      <c r="A14" s="213"/>
      <c r="B14" s="29"/>
      <c r="C14" s="397" t="s">
        <v>207</v>
      </c>
      <c r="D14" s="231"/>
      <c r="E14" s="60"/>
      <c r="F14" s="61"/>
      <c r="G14" s="229"/>
      <c r="H14" s="316"/>
      <c r="I14" s="136"/>
      <c r="J14" s="136"/>
      <c r="L14" s="136"/>
      <c r="N14" s="138"/>
      <c r="O14" s="325"/>
      <c r="P14" s="144"/>
      <c r="S14"/>
      <c r="T14"/>
    </row>
    <row r="15" spans="1:20" ht="25.5">
      <c r="A15" s="213">
        <v>1</v>
      </c>
      <c r="B15" s="29" t="s">
        <v>50</v>
      </c>
      <c r="C15" s="30" t="s">
        <v>49</v>
      </c>
      <c r="D15" s="37">
        <v>120</v>
      </c>
      <c r="E15" s="31" t="s">
        <v>20</v>
      </c>
      <c r="F15" s="32"/>
      <c r="G15" s="214">
        <f>(D15*F15)</f>
        <v>0</v>
      </c>
      <c r="K15" s="136"/>
      <c r="L15" s="136"/>
      <c r="M15" s="136"/>
      <c r="N15" s="136"/>
    </row>
    <row r="16" spans="1:20" ht="25.5">
      <c r="A16" s="213">
        <f>+A15+1</f>
        <v>2</v>
      </c>
      <c r="B16" s="29" t="s">
        <v>147</v>
      </c>
      <c r="C16" s="30" t="s">
        <v>150</v>
      </c>
      <c r="D16" s="37">
        <v>234</v>
      </c>
      <c r="E16" s="31" t="s">
        <v>20</v>
      </c>
      <c r="F16" s="61"/>
      <c r="G16" s="229">
        <f>(D16*F16)</f>
        <v>0</v>
      </c>
      <c r="K16" s="136"/>
      <c r="L16" s="136"/>
      <c r="M16" s="136"/>
      <c r="N16" s="136"/>
    </row>
    <row r="17" spans="1:17" ht="25.5">
      <c r="A17" s="213">
        <f>+A16+1</f>
        <v>3</v>
      </c>
      <c r="B17" s="29" t="s">
        <v>151</v>
      </c>
      <c r="C17" s="30" t="s">
        <v>152</v>
      </c>
      <c r="D17" s="37">
        <v>684</v>
      </c>
      <c r="E17" s="31" t="s">
        <v>20</v>
      </c>
      <c r="F17" s="61"/>
      <c r="G17" s="229">
        <f>(D17*F17)</f>
        <v>0</v>
      </c>
      <c r="I17" s="136"/>
      <c r="K17" s="136"/>
      <c r="L17" s="136"/>
      <c r="M17" s="136"/>
      <c r="N17" s="136"/>
    </row>
    <row r="18" spans="1:17">
      <c r="A18" s="215"/>
      <c r="B18" s="25">
        <v>22</v>
      </c>
      <c r="C18" s="26" t="s">
        <v>22</v>
      </c>
      <c r="D18" s="402"/>
      <c r="E18" s="27"/>
      <c r="F18" s="28"/>
      <c r="G18" s="216"/>
      <c r="K18" s="136"/>
      <c r="L18" s="136"/>
      <c r="M18" s="136"/>
      <c r="N18" s="136"/>
    </row>
    <row r="19" spans="1:17">
      <c r="A19" s="203">
        <f>+A17+1</f>
        <v>4</v>
      </c>
      <c r="B19" s="373" t="s">
        <v>157</v>
      </c>
      <c r="C19" s="374" t="s">
        <v>156</v>
      </c>
      <c r="D19" s="21">
        <v>120</v>
      </c>
      <c r="E19" s="22" t="s">
        <v>23</v>
      </c>
      <c r="F19" s="21"/>
      <c r="G19" s="209">
        <f>+F19*D19</f>
        <v>0</v>
      </c>
      <c r="I19" s="136"/>
      <c r="K19" s="136"/>
      <c r="L19" s="136"/>
      <c r="M19" s="136"/>
      <c r="N19" s="136"/>
    </row>
    <row r="20" spans="1:17">
      <c r="A20" s="207"/>
      <c r="B20" s="153">
        <v>23</v>
      </c>
      <c r="C20" s="154" t="s">
        <v>104</v>
      </c>
      <c r="D20" s="150"/>
      <c r="E20" s="145"/>
      <c r="F20" s="145"/>
      <c r="G20" s="271"/>
      <c r="I20" s="136"/>
      <c r="J20" s="136"/>
      <c r="K20" s="136"/>
      <c r="L20" s="136"/>
      <c r="M20" s="136"/>
      <c r="N20" s="136"/>
    </row>
    <row r="21" spans="1:17" ht="25.5">
      <c r="A21" s="203">
        <f>+A19+1</f>
        <v>5</v>
      </c>
      <c r="B21" s="19">
        <v>23431</v>
      </c>
      <c r="C21" s="20" t="s">
        <v>139</v>
      </c>
      <c r="D21" s="314">
        <v>665</v>
      </c>
      <c r="E21" s="21" t="s">
        <v>23</v>
      </c>
      <c r="F21" s="21"/>
      <c r="G21" s="209">
        <f>+F21*D21</f>
        <v>0</v>
      </c>
      <c r="K21" s="136"/>
      <c r="L21" s="136"/>
      <c r="M21" s="136"/>
      <c r="N21" s="136"/>
    </row>
    <row r="22" spans="1:17">
      <c r="A22" s="217"/>
      <c r="B22" s="14">
        <v>24</v>
      </c>
      <c r="C22" s="76" t="s">
        <v>24</v>
      </c>
      <c r="D22" s="403"/>
      <c r="E22" s="34"/>
      <c r="F22" s="33"/>
      <c r="G22" s="218"/>
      <c r="K22" s="136"/>
      <c r="L22" s="136"/>
      <c r="M22" s="136"/>
      <c r="N22" s="136"/>
    </row>
    <row r="23" spans="1:17">
      <c r="A23" s="213">
        <f>+A21+1</f>
        <v>6</v>
      </c>
      <c r="B23" s="373" t="s">
        <v>192</v>
      </c>
      <c r="C23" s="375" t="s">
        <v>193</v>
      </c>
      <c r="D23" s="158">
        <v>684</v>
      </c>
      <c r="E23" s="60" t="s">
        <v>20</v>
      </c>
      <c r="F23" s="61"/>
      <c r="G23" s="229">
        <f>+F23*D23</f>
        <v>0</v>
      </c>
      <c r="K23" s="136"/>
      <c r="L23" s="136"/>
      <c r="M23" s="136"/>
      <c r="N23" s="136"/>
    </row>
    <row r="24" spans="1:17" ht="25.5">
      <c r="A24" s="213"/>
      <c r="B24" s="35"/>
      <c r="C24" s="36" t="s">
        <v>194</v>
      </c>
      <c r="D24" s="158"/>
      <c r="E24" s="60"/>
      <c r="F24" s="61"/>
      <c r="G24" s="229"/>
      <c r="K24" s="136"/>
      <c r="L24" s="136"/>
      <c r="M24" s="136"/>
      <c r="N24" s="136"/>
    </row>
    <row r="25" spans="1:17">
      <c r="A25" s="217"/>
      <c r="B25" s="14">
        <v>25</v>
      </c>
      <c r="C25" s="15" t="s">
        <v>25</v>
      </c>
      <c r="D25" s="403"/>
      <c r="E25" s="34"/>
      <c r="F25" s="33"/>
      <c r="G25" s="218"/>
      <c r="K25" s="136"/>
      <c r="L25" s="136"/>
      <c r="M25" s="136"/>
      <c r="N25" s="136"/>
    </row>
    <row r="26" spans="1:17" ht="25.5">
      <c r="A26" s="203">
        <f>+A23+1</f>
        <v>7</v>
      </c>
      <c r="B26" s="373" t="s">
        <v>190</v>
      </c>
      <c r="C26" s="375" t="s">
        <v>191</v>
      </c>
      <c r="D26" s="21">
        <v>630</v>
      </c>
      <c r="E26" s="22" t="s">
        <v>23</v>
      </c>
      <c r="F26" s="21"/>
      <c r="G26" s="209">
        <f>+F26*D26</f>
        <v>0</v>
      </c>
      <c r="K26" s="136"/>
      <c r="L26" s="136"/>
      <c r="M26" s="136"/>
      <c r="N26" s="136"/>
    </row>
    <row r="27" spans="1:17" ht="25.5">
      <c r="A27" s="203">
        <f>A26+1</f>
        <v>8</v>
      </c>
      <c r="B27" s="29" t="s">
        <v>188</v>
      </c>
      <c r="C27" s="36" t="s">
        <v>189</v>
      </c>
      <c r="D27" s="37">
        <v>630</v>
      </c>
      <c r="E27" s="360" t="s">
        <v>23</v>
      </c>
      <c r="F27" s="361"/>
      <c r="G27" s="209">
        <f>+F27*D27</f>
        <v>0</v>
      </c>
      <c r="K27" s="136"/>
      <c r="L27" s="136"/>
      <c r="M27" s="136"/>
      <c r="N27" s="136"/>
    </row>
    <row r="28" spans="1:17">
      <c r="A28" s="203">
        <f>A27+1</f>
        <v>9</v>
      </c>
      <c r="B28" s="5" t="s">
        <v>28</v>
      </c>
      <c r="C28" s="20" t="s">
        <v>29</v>
      </c>
      <c r="D28" s="21">
        <v>630</v>
      </c>
      <c r="E28" s="22" t="s">
        <v>23</v>
      </c>
      <c r="F28" s="21"/>
      <c r="G28" s="209">
        <f>+F28*D28</f>
        <v>0</v>
      </c>
      <c r="K28" s="136"/>
      <c r="L28" s="136"/>
      <c r="M28" s="136"/>
      <c r="N28" s="136"/>
    </row>
    <row r="29" spans="1:17" s="416" customFormat="1" ht="12.75">
      <c r="A29" s="215"/>
      <c r="B29" s="25">
        <v>28</v>
      </c>
      <c r="C29" s="26" t="s">
        <v>219</v>
      </c>
      <c r="D29" s="410"/>
      <c r="E29" s="411"/>
      <c r="F29" s="412"/>
      <c r="G29" s="216"/>
      <c r="H29" s="413"/>
      <c r="I29" s="362"/>
      <c r="J29" s="362"/>
      <c r="K29" s="362"/>
      <c r="L29" s="363"/>
      <c r="M29" s="414"/>
      <c r="N29" s="414"/>
      <c r="O29" s="362"/>
      <c r="P29" s="415"/>
      <c r="Q29" s="258"/>
    </row>
    <row r="30" spans="1:17" s="416" customFormat="1" ht="38.25">
      <c r="A30" s="394" cm="1">
        <f t="array" aca="1" ref="A30" ca="1">IF(COUNTA(A$4:A29)=0,1,LOOKUP(2,1/(A$4:A29&lt;&gt;""),A$4:A29)+1)</f>
        <v>10</v>
      </c>
      <c r="B30" s="6" t="s">
        <v>220</v>
      </c>
      <c r="C30" s="417" t="s">
        <v>221</v>
      </c>
      <c r="D30" s="376">
        <v>600</v>
      </c>
      <c r="E30" s="94" t="s">
        <v>23</v>
      </c>
      <c r="F30" s="361"/>
      <c r="G30" s="209">
        <f>+D30*F30</f>
        <v>0</v>
      </c>
      <c r="H30" s="413"/>
      <c r="I30" s="362"/>
      <c r="J30" s="362"/>
      <c r="K30" s="362"/>
      <c r="L30" s="363"/>
      <c r="M30" s="414"/>
      <c r="N30" s="414"/>
      <c r="O30" s="362"/>
      <c r="P30" s="415"/>
      <c r="Q30" s="258"/>
    </row>
    <row r="31" spans="1:17">
      <c r="A31" s="215"/>
      <c r="B31" s="25">
        <v>29</v>
      </c>
      <c r="C31" s="73" t="s">
        <v>30</v>
      </c>
      <c r="D31" s="402"/>
      <c r="E31" s="27"/>
      <c r="F31" s="28"/>
      <c r="G31" s="216"/>
      <c r="K31" s="136"/>
      <c r="L31" s="136"/>
      <c r="M31" s="136"/>
      <c r="N31" s="136"/>
    </row>
    <row r="32" spans="1:17" ht="25.5">
      <c r="A32" s="213">
        <f>+A28+1</f>
        <v>10</v>
      </c>
      <c r="B32" s="19" t="s">
        <v>26</v>
      </c>
      <c r="C32" s="375" t="s">
        <v>31</v>
      </c>
      <c r="D32" s="37">
        <v>234</v>
      </c>
      <c r="E32" s="31" t="s">
        <v>20</v>
      </c>
      <c r="F32" s="32"/>
      <c r="G32" s="214">
        <f>(D32*F32)</f>
        <v>0</v>
      </c>
      <c r="K32" s="136"/>
      <c r="L32" s="136"/>
      <c r="M32" s="136"/>
      <c r="N32" s="136"/>
    </row>
    <row r="33" spans="1:14" ht="25.5">
      <c r="A33" s="219"/>
      <c r="B33" s="40"/>
      <c r="C33" s="375" t="s">
        <v>32</v>
      </c>
      <c r="D33" s="404"/>
      <c r="E33" s="72"/>
      <c r="F33" s="41"/>
      <c r="G33" s="220"/>
      <c r="K33" s="136"/>
      <c r="L33" s="136"/>
      <c r="M33" s="136"/>
      <c r="N33" s="136"/>
    </row>
    <row r="34" spans="1:14">
      <c r="A34" s="221"/>
      <c r="B34" s="42">
        <f>B12</f>
        <v>2</v>
      </c>
      <c r="C34" s="43" t="str">
        <f>C12&amp;" - skupaj"</f>
        <v>ZEMELJSKA DELA - skupaj</v>
      </c>
      <c r="D34" s="44"/>
      <c r="E34" s="44"/>
      <c r="F34" s="45"/>
      <c r="G34" s="222">
        <f>SUM(G15:G33)</f>
        <v>0</v>
      </c>
      <c r="K34" s="136"/>
      <c r="L34" s="136"/>
      <c r="M34" s="136"/>
      <c r="N34" s="136"/>
    </row>
    <row r="35" spans="1:14">
      <c r="A35" s="205"/>
      <c r="B35" s="9">
        <v>4</v>
      </c>
      <c r="C35" s="10" t="s">
        <v>33</v>
      </c>
      <c r="D35" s="24"/>
      <c r="E35" s="46"/>
      <c r="F35" s="23"/>
      <c r="G35" s="210"/>
      <c r="K35" s="136"/>
      <c r="L35" s="136"/>
      <c r="M35" s="136"/>
      <c r="N35" s="136"/>
    </row>
    <row r="36" spans="1:14">
      <c r="A36" s="223"/>
      <c r="B36" s="47">
        <v>42</v>
      </c>
      <c r="C36" s="74" t="s">
        <v>34</v>
      </c>
      <c r="D36" s="405"/>
      <c r="E36" s="49"/>
      <c r="F36" s="48"/>
      <c r="G36" s="224"/>
      <c r="J36" s="136"/>
      <c r="K36" s="136"/>
      <c r="L36" s="136"/>
      <c r="M36" s="136"/>
      <c r="N36" s="136"/>
    </row>
    <row r="37" spans="1:14" ht="25.5">
      <c r="A37" s="213">
        <v>1</v>
      </c>
      <c r="B37" s="5" t="s">
        <v>35</v>
      </c>
      <c r="C37" s="20" t="s">
        <v>36</v>
      </c>
      <c r="D37" s="21">
        <v>181</v>
      </c>
      <c r="E37" s="22" t="s">
        <v>14</v>
      </c>
      <c r="F37" s="21"/>
      <c r="G37" s="209">
        <f>+F37*D37</f>
        <v>0</v>
      </c>
      <c r="K37" s="136"/>
      <c r="L37" s="136"/>
      <c r="M37" s="136"/>
      <c r="N37" s="136"/>
    </row>
    <row r="38" spans="1:14" ht="38.25">
      <c r="A38" s="203">
        <f>+A37+1</f>
        <v>2</v>
      </c>
      <c r="B38" s="19" t="s">
        <v>26</v>
      </c>
      <c r="C38" s="20" t="s">
        <v>214</v>
      </c>
      <c r="D38" s="21">
        <v>220</v>
      </c>
      <c r="E38" s="22" t="s">
        <v>17</v>
      </c>
      <c r="F38" s="21"/>
      <c r="G38" s="209">
        <f>+F38*D38</f>
        <v>0</v>
      </c>
      <c r="K38" s="136"/>
      <c r="L38" s="136"/>
      <c r="M38" s="136"/>
      <c r="N38" s="136"/>
    </row>
    <row r="39" spans="1:14">
      <c r="A39" s="213"/>
      <c r="B39" s="29"/>
      <c r="C39" s="36" t="s">
        <v>37</v>
      </c>
      <c r="D39" s="31"/>
      <c r="E39" s="37"/>
      <c r="F39" s="38"/>
      <c r="G39" s="214"/>
      <c r="K39" s="136"/>
      <c r="L39" s="136"/>
      <c r="M39" s="136"/>
      <c r="N39" s="136"/>
    </row>
    <row r="40" spans="1:14" ht="51">
      <c r="A40" s="213">
        <f>+A38+1</f>
        <v>3</v>
      </c>
      <c r="B40" s="29" t="s">
        <v>26</v>
      </c>
      <c r="C40" s="36" t="s">
        <v>38</v>
      </c>
      <c r="D40" s="37">
        <v>60</v>
      </c>
      <c r="E40" s="37" t="s">
        <v>20</v>
      </c>
      <c r="F40" s="32"/>
      <c r="G40" s="214">
        <f>+F40*D40</f>
        <v>0</v>
      </c>
      <c r="K40" s="136"/>
      <c r="L40" s="136"/>
      <c r="M40" s="136"/>
      <c r="N40" s="136"/>
    </row>
    <row r="41" spans="1:14">
      <c r="A41" s="205"/>
      <c r="B41" s="9">
        <f>B35</f>
        <v>4</v>
      </c>
      <c r="C41" s="10" t="str">
        <f>C35&amp;" - skupaj"</f>
        <v>ODVODNJAVANJE - skupaj</v>
      </c>
      <c r="D41" s="24"/>
      <c r="E41" s="46"/>
      <c r="F41" s="23"/>
      <c r="G41" s="210">
        <f>SUM(G37:G40)</f>
        <v>0</v>
      </c>
    </row>
    <row r="42" spans="1:14">
      <c r="A42" s="225"/>
      <c r="B42" s="50">
        <v>5</v>
      </c>
      <c r="C42" s="51" t="s">
        <v>39</v>
      </c>
      <c r="D42" s="198"/>
      <c r="E42" s="53"/>
      <c r="F42" s="52"/>
      <c r="G42" s="226"/>
    </row>
    <row r="43" spans="1:14">
      <c r="A43" s="227"/>
      <c r="B43" s="54">
        <v>51</v>
      </c>
      <c r="C43" s="55" t="s">
        <v>73</v>
      </c>
      <c r="D43" s="406"/>
      <c r="E43" s="57"/>
      <c r="F43" s="56"/>
      <c r="G43" s="212"/>
    </row>
    <row r="44" spans="1:14">
      <c r="A44" s="228">
        <f>A42+1</f>
        <v>1</v>
      </c>
      <c r="B44" s="58" t="s">
        <v>26</v>
      </c>
      <c r="C44" s="59" t="s">
        <v>74</v>
      </c>
      <c r="D44" s="61">
        <v>235</v>
      </c>
      <c r="E44" s="60" t="s">
        <v>23</v>
      </c>
      <c r="F44" s="61"/>
      <c r="G44" s="229">
        <f>+F44*D44</f>
        <v>0</v>
      </c>
    </row>
    <row r="45" spans="1:14" ht="31.9" customHeight="1">
      <c r="A45" s="228">
        <f>+A44+1</f>
        <v>2</v>
      </c>
      <c r="B45" s="58" t="s">
        <v>26</v>
      </c>
      <c r="C45" s="77" t="s">
        <v>75</v>
      </c>
      <c r="D45" s="61">
        <v>365</v>
      </c>
      <c r="E45" s="60" t="s">
        <v>17</v>
      </c>
      <c r="F45" s="61"/>
      <c r="G45" s="229">
        <f>+D45*F45</f>
        <v>0</v>
      </c>
    </row>
    <row r="46" spans="1:14">
      <c r="A46" s="227"/>
      <c r="B46" s="54">
        <v>52</v>
      </c>
      <c r="C46" s="55" t="s">
        <v>76</v>
      </c>
      <c r="D46" s="406"/>
      <c r="E46" s="57"/>
      <c r="F46" s="56"/>
      <c r="G46" s="212"/>
    </row>
    <row r="47" spans="1:14" ht="38.25">
      <c r="A47" s="228">
        <f>+A45+1</f>
        <v>3</v>
      </c>
      <c r="B47" s="58" t="s">
        <v>77</v>
      </c>
      <c r="C47" s="93" t="s">
        <v>78</v>
      </c>
      <c r="D47" s="399">
        <v>7531.37</v>
      </c>
      <c r="E47" s="94" t="s">
        <v>79</v>
      </c>
      <c r="F47" s="61"/>
      <c r="G47" s="229">
        <f>+F47*D47</f>
        <v>0</v>
      </c>
    </row>
    <row r="48" spans="1:14" ht="38.25">
      <c r="A48" s="228">
        <f>+A47+1</f>
        <v>4</v>
      </c>
      <c r="B48" s="58" t="s">
        <v>80</v>
      </c>
      <c r="C48" s="93" t="s">
        <v>81</v>
      </c>
      <c r="D48" s="399">
        <v>104.08</v>
      </c>
      <c r="E48" s="94" t="s">
        <v>79</v>
      </c>
      <c r="F48" s="61"/>
      <c r="G48" s="229">
        <f>D48*F48</f>
        <v>0</v>
      </c>
    </row>
    <row r="49" spans="1:20">
      <c r="A49" s="227"/>
      <c r="B49" s="54">
        <v>53</v>
      </c>
      <c r="C49" s="55" t="s">
        <v>40</v>
      </c>
      <c r="D49" s="406"/>
      <c r="E49" s="57"/>
      <c r="F49" s="56"/>
      <c r="G49" s="212"/>
    </row>
    <row r="50" spans="1:20">
      <c r="A50" s="203">
        <f>+A48+1</f>
        <v>5</v>
      </c>
      <c r="B50" s="19" t="s">
        <v>26</v>
      </c>
      <c r="C50" s="20" t="s">
        <v>195</v>
      </c>
      <c r="D50" s="21">
        <v>120</v>
      </c>
      <c r="E50" s="94" t="s">
        <v>20</v>
      </c>
      <c r="F50" s="376"/>
      <c r="G50" s="209">
        <f>+F50*D50</f>
        <v>0</v>
      </c>
    </row>
    <row r="51" spans="1:20" ht="25.5">
      <c r="A51" s="228">
        <f>+A50+1</f>
        <v>6</v>
      </c>
      <c r="B51" s="58" t="s">
        <v>82</v>
      </c>
      <c r="C51" s="77" t="s">
        <v>83</v>
      </c>
      <c r="D51" s="61">
        <v>90</v>
      </c>
      <c r="E51" s="60" t="s">
        <v>20</v>
      </c>
      <c r="F51" s="61"/>
      <c r="G51" s="229">
        <f>+F51*D51</f>
        <v>0</v>
      </c>
    </row>
    <row r="52" spans="1:20">
      <c r="A52" s="228">
        <f>A51+1</f>
        <v>7</v>
      </c>
      <c r="B52" s="58" t="s">
        <v>26</v>
      </c>
      <c r="C52" s="59" t="s">
        <v>84</v>
      </c>
      <c r="D52" s="61">
        <v>144</v>
      </c>
      <c r="E52" s="60" t="s">
        <v>23</v>
      </c>
      <c r="F52" s="61"/>
      <c r="G52" s="229">
        <f>+F52*D52</f>
        <v>0</v>
      </c>
    </row>
    <row r="53" spans="1:20">
      <c r="A53" s="227"/>
      <c r="B53" s="54">
        <v>54</v>
      </c>
      <c r="C53" s="55" t="s">
        <v>41</v>
      </c>
      <c r="D53" s="406"/>
      <c r="E53" s="57"/>
      <c r="F53" s="56"/>
      <c r="G53" s="212"/>
    </row>
    <row r="54" spans="1:20" ht="25.5">
      <c r="A54" s="228">
        <f>A52+1</f>
        <v>8</v>
      </c>
      <c r="B54" s="58" t="s">
        <v>42</v>
      </c>
      <c r="C54" s="77" t="s">
        <v>43</v>
      </c>
      <c r="D54" s="61">
        <v>800</v>
      </c>
      <c r="E54" s="60" t="s">
        <v>20</v>
      </c>
      <c r="F54" s="62"/>
      <c r="G54" s="229">
        <f>+F54*D54</f>
        <v>0</v>
      </c>
    </row>
    <row r="55" spans="1:20">
      <c r="A55" s="203">
        <f t="shared" ref="A55" si="0">+A54+1</f>
        <v>9</v>
      </c>
      <c r="B55" s="5" t="s">
        <v>26</v>
      </c>
      <c r="C55" s="59" t="s">
        <v>44</v>
      </c>
      <c r="D55" s="61">
        <v>765</v>
      </c>
      <c r="E55" s="60" t="s">
        <v>23</v>
      </c>
      <c r="F55" s="61"/>
      <c r="G55" s="229">
        <f>+F55*D55</f>
        <v>0</v>
      </c>
    </row>
    <row r="56" spans="1:20">
      <c r="A56" s="227"/>
      <c r="B56" s="54">
        <v>59</v>
      </c>
      <c r="C56" s="55" t="s">
        <v>61</v>
      </c>
      <c r="D56" s="406"/>
      <c r="E56" s="57"/>
      <c r="F56" s="56"/>
      <c r="G56" s="212"/>
    </row>
    <row r="57" spans="1:20" ht="30" customHeight="1">
      <c r="A57" s="228">
        <f>+A55+1</f>
        <v>10</v>
      </c>
      <c r="B57" s="58" t="s">
        <v>85</v>
      </c>
      <c r="C57" s="155" t="s">
        <v>86</v>
      </c>
      <c r="D57" s="61">
        <v>30</v>
      </c>
      <c r="E57" s="60" t="s">
        <v>14</v>
      </c>
      <c r="F57" s="61"/>
      <c r="G57" s="229">
        <f>+F57*D57</f>
        <v>0</v>
      </c>
    </row>
    <row r="58" spans="1:20" ht="15">
      <c r="A58" s="377"/>
      <c r="B58" s="378"/>
      <c r="C58" s="379" t="s">
        <v>196</v>
      </c>
      <c r="D58" s="400"/>
      <c r="E58" s="380"/>
      <c r="F58" s="381"/>
      <c r="G58" s="387"/>
      <c r="H58" s="382"/>
      <c r="I58"/>
      <c r="J58"/>
      <c r="K58"/>
      <c r="L58"/>
      <c r="M58"/>
      <c r="N58"/>
      <c r="O58"/>
      <c r="P58"/>
      <c r="Q58"/>
      <c r="R58"/>
      <c r="S58"/>
      <c r="T58"/>
    </row>
    <row r="59" spans="1:20" ht="30" customHeight="1">
      <c r="A59" s="383">
        <f>+A57+1</f>
        <v>11</v>
      </c>
      <c r="B59" s="384" t="s">
        <v>26</v>
      </c>
      <c r="C59" s="385" t="s">
        <v>197</v>
      </c>
      <c r="D59" s="386">
        <v>30</v>
      </c>
      <c r="E59" s="21" t="s">
        <v>14</v>
      </c>
      <c r="F59" s="21"/>
      <c r="G59" s="209">
        <f>+F59*D59</f>
        <v>0</v>
      </c>
      <c r="H59" s="382"/>
      <c r="I59"/>
      <c r="J59"/>
      <c r="K59"/>
      <c r="L59"/>
      <c r="M59"/>
      <c r="N59"/>
      <c r="O59"/>
      <c r="P59"/>
      <c r="Q59"/>
      <c r="R59"/>
      <c r="S59"/>
      <c r="T59"/>
    </row>
    <row r="60" spans="1:20">
      <c r="A60" s="225"/>
      <c r="B60" s="50">
        <f>B42</f>
        <v>5</v>
      </c>
      <c r="C60" s="197" t="s">
        <v>45</v>
      </c>
      <c r="D60" s="198"/>
      <c r="E60" s="53"/>
      <c r="F60" s="198"/>
      <c r="G60" s="230">
        <f>SUM(G44:G59)</f>
        <v>0</v>
      </c>
    </row>
    <row r="61" spans="1:20">
      <c r="A61" s="272"/>
      <c r="B61" s="273"/>
      <c r="C61" s="274"/>
      <c r="D61" s="276"/>
      <c r="E61" s="275"/>
      <c r="F61" s="276"/>
      <c r="G61" s="277"/>
    </row>
    <row r="62" spans="1:20">
      <c r="A62" s="278" t="s">
        <v>3</v>
      </c>
      <c r="B62" s="268"/>
      <c r="C62" s="269" t="s">
        <v>46</v>
      </c>
      <c r="D62" s="407"/>
      <c r="E62" s="270"/>
      <c r="F62" s="195"/>
      <c r="G62" s="279" t="s">
        <v>47</v>
      </c>
    </row>
    <row r="63" spans="1:20">
      <c r="A63" s="185">
        <v>1</v>
      </c>
      <c r="B63" s="63"/>
      <c r="C63" s="64" t="str">
        <f>+C6</f>
        <v>PREDDELA</v>
      </c>
      <c r="D63" s="114"/>
      <c r="E63" s="65"/>
      <c r="F63" s="66"/>
      <c r="G63" s="186">
        <f>+G11</f>
        <v>0</v>
      </c>
    </row>
    <row r="64" spans="1:20">
      <c r="A64" s="185">
        <f t="shared" ref="A64:A66" si="1">A63+1</f>
        <v>2</v>
      </c>
      <c r="B64" s="63"/>
      <c r="C64" s="67" t="str">
        <f>+C12</f>
        <v>ZEMELJSKA DELA</v>
      </c>
      <c r="D64" s="114"/>
      <c r="E64" s="65"/>
      <c r="F64" s="66"/>
      <c r="G64" s="187">
        <f>+G34</f>
        <v>0</v>
      </c>
    </row>
    <row r="65" spans="1:7">
      <c r="A65" s="185">
        <v>4</v>
      </c>
      <c r="B65" s="63"/>
      <c r="C65" s="64" t="str">
        <f>C35</f>
        <v>ODVODNJAVANJE</v>
      </c>
      <c r="D65" s="114"/>
      <c r="E65" s="65"/>
      <c r="F65" s="66"/>
      <c r="G65" s="187">
        <f>G41</f>
        <v>0</v>
      </c>
    </row>
    <row r="66" spans="1:7" ht="17.25" thickBot="1">
      <c r="A66" s="188">
        <f t="shared" si="1"/>
        <v>5</v>
      </c>
      <c r="B66" s="176"/>
      <c r="C66" s="147" t="str">
        <f>C42</f>
        <v>GRADBENA IN OBRTNIŠKA DELA</v>
      </c>
      <c r="D66" s="148"/>
      <c r="E66" s="177"/>
      <c r="F66" s="149"/>
      <c r="G66" s="189">
        <f>G60</f>
        <v>0</v>
      </c>
    </row>
    <row r="67" spans="1:7" ht="17.25" thickTop="1">
      <c r="A67" s="280"/>
      <c r="B67" s="156"/>
      <c r="C67" s="68"/>
      <c r="D67" s="408"/>
      <c r="E67" s="69"/>
      <c r="F67" s="70"/>
      <c r="G67" s="281"/>
    </row>
    <row r="68" spans="1:7">
      <c r="A68" s="190"/>
      <c r="B68" s="191"/>
      <c r="C68" s="192" t="s">
        <v>48</v>
      </c>
      <c r="D68" s="193"/>
      <c r="E68" s="194"/>
      <c r="F68" s="195"/>
      <c r="G68" s="196">
        <f>SUM(G63:G66)</f>
        <v>0</v>
      </c>
    </row>
  </sheetData>
  <mergeCells count="3">
    <mergeCell ref="A2:C2"/>
    <mergeCell ref="A4:C4"/>
    <mergeCell ref="D1:G3"/>
  </mergeCells>
  <conditionalFormatting sqref="D8:D13 D15:D22 D25:D26 D28 D31:D46 D49">
    <cfRule type="cellIs" dxfId="1" priority="2" operator="between">
      <formula>0.000001</formula>
      <formula>1000000000000000</formula>
    </cfRule>
  </conditionalFormatting>
  <conditionalFormatting sqref="D51:D59">
    <cfRule type="cellIs" dxfId="0" priority="1" operator="between">
      <formula>0.000001</formula>
      <formula>1000000000000000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workbookViewId="0">
      <selection activeCell="F7" sqref="F7:F11"/>
    </sheetView>
  </sheetViews>
  <sheetFormatPr defaultRowHeight="15"/>
  <cols>
    <col min="1" max="1" width="6.140625" customWidth="1"/>
    <col min="2" max="2" width="7.7109375" customWidth="1"/>
    <col min="3" max="3" width="43.28515625" customWidth="1"/>
    <col min="4" max="4" width="8.7109375" customWidth="1"/>
    <col min="5" max="5" width="5.42578125" customWidth="1"/>
    <col min="6" max="6" width="10.42578125" customWidth="1"/>
    <col min="7" max="7" width="13.140625" customWidth="1"/>
  </cols>
  <sheetData>
    <row r="1" spans="1:7" ht="18.75">
      <c r="A1" s="1" t="s">
        <v>0</v>
      </c>
      <c r="B1" s="96"/>
      <c r="C1" s="97"/>
      <c r="D1" s="418" t="s">
        <v>200</v>
      </c>
      <c r="E1" s="418"/>
      <c r="F1" s="418"/>
      <c r="G1" s="418"/>
    </row>
    <row r="2" spans="1:7" ht="16.5">
      <c r="A2" s="98" t="s">
        <v>87</v>
      </c>
      <c r="B2" s="99"/>
      <c r="C2" s="100"/>
      <c r="D2" s="418"/>
      <c r="E2" s="418"/>
      <c r="F2" s="418"/>
      <c r="G2" s="418"/>
    </row>
    <row r="3" spans="1:7" ht="16.5">
      <c r="A3" s="98"/>
      <c r="B3" s="99"/>
      <c r="C3" s="100"/>
      <c r="D3" s="419"/>
      <c r="E3" s="419"/>
      <c r="F3" s="419"/>
      <c r="G3" s="419"/>
    </row>
    <row r="4" spans="1:7" ht="16.5">
      <c r="A4" s="236" t="s">
        <v>133</v>
      </c>
      <c r="B4" s="237"/>
      <c r="C4" s="237"/>
      <c r="D4" s="238"/>
      <c r="E4" s="238"/>
      <c r="F4" s="238"/>
      <c r="G4" s="239" t="s">
        <v>2</v>
      </c>
    </row>
    <row r="5" spans="1:7">
      <c r="A5" s="203" t="s">
        <v>3</v>
      </c>
      <c r="B5" s="5" t="s">
        <v>4</v>
      </c>
      <c r="C5" s="6" t="s">
        <v>5</v>
      </c>
      <c r="D5" s="8" t="s">
        <v>6</v>
      </c>
      <c r="E5" s="8" t="s">
        <v>7</v>
      </c>
      <c r="F5" s="8" t="s">
        <v>8</v>
      </c>
      <c r="G5" s="204" t="s">
        <v>9</v>
      </c>
    </row>
    <row r="6" spans="1:7">
      <c r="A6" s="240"/>
      <c r="B6" s="101">
        <v>1</v>
      </c>
      <c r="C6" s="102" t="s">
        <v>132</v>
      </c>
      <c r="D6" s="103"/>
      <c r="E6" s="104"/>
      <c r="F6" s="105"/>
      <c r="G6" s="241"/>
    </row>
    <row r="7" spans="1:7">
      <c r="A7" s="213">
        <v>1</v>
      </c>
      <c r="B7" s="35" t="s">
        <v>26</v>
      </c>
      <c r="C7" s="20" t="s">
        <v>134</v>
      </c>
      <c r="D7" s="37">
        <v>60</v>
      </c>
      <c r="E7" s="31" t="s">
        <v>117</v>
      </c>
      <c r="F7" s="32"/>
      <c r="G7" s="214">
        <f>+F7*D7</f>
        <v>0</v>
      </c>
    </row>
    <row r="8" spans="1:7">
      <c r="A8" s="213">
        <f>+A7+1</f>
        <v>2</v>
      </c>
      <c r="B8" s="35" t="s">
        <v>26</v>
      </c>
      <c r="C8" s="20" t="s">
        <v>135</v>
      </c>
      <c r="D8" s="37">
        <v>60</v>
      </c>
      <c r="E8" s="31" t="s">
        <v>117</v>
      </c>
      <c r="F8" s="32"/>
      <c r="G8" s="214">
        <f>+F8*D8</f>
        <v>0</v>
      </c>
    </row>
    <row r="9" spans="1:7" ht="25.5">
      <c r="A9" s="282">
        <f t="shared" ref="A9" si="0">+A8+1</f>
        <v>3</v>
      </c>
      <c r="B9" s="39" t="s">
        <v>26</v>
      </c>
      <c r="C9" s="181" t="s">
        <v>142</v>
      </c>
      <c r="D9" s="182">
        <v>1</v>
      </c>
      <c r="E9" s="183" t="s">
        <v>102</v>
      </c>
      <c r="F9" s="182"/>
      <c r="G9" s="209">
        <f>+F9*D9</f>
        <v>0</v>
      </c>
    </row>
    <row r="10" spans="1:7" ht="38.25">
      <c r="A10" s="213">
        <f>+A9+1</f>
        <v>4</v>
      </c>
      <c r="B10" s="35" t="s">
        <v>26</v>
      </c>
      <c r="C10" s="127" t="s">
        <v>136</v>
      </c>
      <c r="D10" s="37">
        <v>1</v>
      </c>
      <c r="E10" s="31" t="s">
        <v>14</v>
      </c>
      <c r="F10" s="32"/>
      <c r="G10" s="214">
        <f>+F10*D10</f>
        <v>0</v>
      </c>
    </row>
    <row r="11" spans="1:7" ht="25.5">
      <c r="A11" s="213">
        <f>+A10+1</f>
        <v>5</v>
      </c>
      <c r="B11" s="35" t="s">
        <v>26</v>
      </c>
      <c r="C11" s="127" t="s">
        <v>137</v>
      </c>
      <c r="D11" s="37">
        <v>1</v>
      </c>
      <c r="E11" s="31" t="s">
        <v>14</v>
      </c>
      <c r="F11" s="128"/>
      <c r="G11" s="252">
        <f>+F11*D11</f>
        <v>0</v>
      </c>
    </row>
    <row r="12" spans="1:7">
      <c r="A12" s="240"/>
      <c r="B12" s="101">
        <v>1</v>
      </c>
      <c r="C12" s="102" t="s">
        <v>138</v>
      </c>
      <c r="D12" s="103"/>
      <c r="E12" s="104"/>
      <c r="F12" s="105"/>
      <c r="G12" s="283">
        <f>+SUM(G7:G11)</f>
        <v>0</v>
      </c>
    </row>
    <row r="13" spans="1:7">
      <c r="A13" s="284"/>
      <c r="B13" s="129"/>
      <c r="C13" s="130"/>
      <c r="D13" s="120"/>
      <c r="E13" s="131"/>
      <c r="F13" s="128"/>
      <c r="G13" s="252"/>
    </row>
    <row r="14" spans="1:7">
      <c r="A14" s="240" t="s">
        <v>3</v>
      </c>
      <c r="B14" s="101"/>
      <c r="C14" s="102" t="s">
        <v>46</v>
      </c>
      <c r="D14" s="103"/>
      <c r="E14" s="104"/>
      <c r="F14" s="105"/>
      <c r="G14" s="253" t="s">
        <v>47</v>
      </c>
    </row>
    <row r="15" spans="1:7">
      <c r="A15" s="254">
        <v>1</v>
      </c>
      <c r="B15" s="115"/>
      <c r="C15" s="64" t="str">
        <f>+C6</f>
        <v>TUJE STORITVE</v>
      </c>
      <c r="D15" s="114"/>
      <c r="E15" s="113"/>
      <c r="F15" s="66"/>
      <c r="G15" s="186">
        <f>+G12</f>
        <v>0</v>
      </c>
    </row>
    <row r="16" spans="1:7">
      <c r="A16" s="263"/>
      <c r="B16" s="264" t="s">
        <v>48</v>
      </c>
      <c r="C16" s="265"/>
      <c r="D16" s="266"/>
      <c r="E16" s="266"/>
      <c r="F16" s="184"/>
      <c r="G16" s="267">
        <f>SUM(G15:G15)</f>
        <v>0</v>
      </c>
    </row>
  </sheetData>
  <mergeCells count="1">
    <mergeCell ref="D1: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Sanacija vozišča</vt:lpstr>
      <vt:lpstr>Podporna konstrukcija</vt:lpstr>
      <vt:lpstr>TUJE STORITVE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2026-08-10T14:52:57Z</dcterms:modified>
</cp:coreProperties>
</file>